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6BC957BE-107F-4ED7-B4B8-2E7D44380A2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2" l="1"/>
  <c r="M62" i="2" s="1"/>
  <c r="X51" i="2"/>
  <c r="X54" i="2" s="1"/>
  <c r="Q51" i="2"/>
  <c r="Q54" i="2" s="1"/>
  <c r="Q56" i="2" s="1"/>
  <c r="Q59" i="2" s="1"/>
  <c r="Q62" i="2" s="1"/>
  <c r="AA50" i="2"/>
  <c r="Z50" i="2"/>
  <c r="Y50" i="2"/>
  <c r="X50" i="2"/>
  <c r="W50" i="2"/>
  <c r="V50" i="2"/>
  <c r="U50" i="2"/>
  <c r="T50" i="2"/>
  <c r="S50" i="2"/>
  <c r="R50" i="2"/>
  <c r="Q50" i="2"/>
  <c r="P50" i="2"/>
  <c r="P51" i="2" s="1"/>
  <c r="P54" i="2" s="1"/>
  <c r="P56" i="2" s="1"/>
  <c r="P59" i="2" s="1"/>
  <c r="P62" i="2" s="1"/>
  <c r="O50" i="2"/>
  <c r="N50" i="2"/>
  <c r="M50" i="2"/>
  <c r="L50" i="2"/>
  <c r="K50" i="2"/>
  <c r="J50" i="2"/>
  <c r="I50" i="2"/>
  <c r="I51" i="2" s="1"/>
  <c r="I54" i="2" s="1"/>
  <c r="I56" i="2" s="1"/>
  <c r="I59" i="2" s="1"/>
  <c r="I62" i="2" s="1"/>
  <c r="H50" i="2"/>
  <c r="G50" i="2"/>
  <c r="F50" i="2"/>
  <c r="E50" i="2"/>
  <c r="D50" i="2"/>
  <c r="C50" i="2"/>
  <c r="AA35" i="2"/>
  <c r="Y35" i="2"/>
  <c r="Z35" i="2" s="1"/>
  <c r="X35" i="2"/>
  <c r="W35" i="2"/>
  <c r="V35" i="2"/>
  <c r="U35" i="2"/>
  <c r="U51" i="2" s="1"/>
  <c r="U54" i="2" s="1"/>
  <c r="U56" i="2" s="1"/>
  <c r="U59" i="2" s="1"/>
  <c r="U62" i="2" s="1"/>
  <c r="T35" i="2"/>
  <c r="S35" i="2"/>
  <c r="R35" i="2"/>
  <c r="Q35" i="2"/>
  <c r="P35" i="2"/>
  <c r="O35" i="2"/>
  <c r="N35" i="2"/>
  <c r="M35" i="2"/>
  <c r="M51" i="2" s="1"/>
  <c r="M54" i="2" s="1"/>
  <c r="M56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I35" i="2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N54" i="3"/>
  <c r="N56" i="3" s="1"/>
  <c r="N59" i="3" s="1"/>
  <c r="N62" i="3" s="1"/>
  <c r="W51" i="3"/>
  <c r="W54" i="3" s="1"/>
  <c r="W56" i="3" s="1"/>
  <c r="W59" i="3" s="1"/>
  <c r="W62" i="3" s="1"/>
  <c r="G51" i="3"/>
  <c r="G54" i="3" s="1"/>
  <c r="G56" i="3" s="1"/>
  <c r="G59" i="3" s="1"/>
  <c r="G62" i="3" s="1"/>
  <c r="AA50" i="3"/>
  <c r="Y50" i="3"/>
  <c r="Y51" i="3" s="1"/>
  <c r="Y54" i="3" s="1"/>
  <c r="Y56" i="3" s="1"/>
  <c r="Y59" i="3" s="1"/>
  <c r="Y62" i="3" s="1"/>
  <c r="X50" i="3"/>
  <c r="Z50" i="3" s="1"/>
  <c r="W50" i="3"/>
  <c r="V50" i="3"/>
  <c r="U50" i="3"/>
  <c r="T50" i="3"/>
  <c r="S50" i="3"/>
  <c r="R50" i="3"/>
  <c r="Q50" i="3"/>
  <c r="P50" i="3"/>
  <c r="P51" i="3" s="1"/>
  <c r="P54" i="3" s="1"/>
  <c r="P56" i="3" s="1"/>
  <c r="P59" i="3" s="1"/>
  <c r="P62" i="3" s="1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Z35" i="3"/>
  <c r="Y35" i="3"/>
  <c r="X35" i="3"/>
  <c r="W35" i="3"/>
  <c r="V35" i="3"/>
  <c r="V51" i="3" s="1"/>
  <c r="V54" i="3" s="1"/>
  <c r="V56" i="3" s="1"/>
  <c r="V59" i="3" s="1"/>
  <c r="V62" i="3" s="1"/>
  <c r="U35" i="3"/>
  <c r="T35" i="3"/>
  <c r="S35" i="3"/>
  <c r="R35" i="3"/>
  <c r="R51" i="3" s="1"/>
  <c r="R54" i="3" s="1"/>
  <c r="R56" i="3" s="1"/>
  <c r="R59" i="3" s="1"/>
  <c r="R62" i="3" s="1"/>
  <c r="Q35" i="3"/>
  <c r="P35" i="3"/>
  <c r="O35" i="3"/>
  <c r="O51" i="3" s="1"/>
  <c r="O54" i="3" s="1"/>
  <c r="O56" i="3" s="1"/>
  <c r="O59" i="3" s="1"/>
  <c r="O62" i="3" s="1"/>
  <c r="N35" i="3"/>
  <c r="N51" i="3" s="1"/>
  <c r="M35" i="3"/>
  <c r="L35" i="3"/>
  <c r="K35" i="3"/>
  <c r="J35" i="3"/>
  <c r="J51" i="3" s="1"/>
  <c r="J54" i="3" s="1"/>
  <c r="J56" i="3" s="1"/>
  <c r="J59" i="3" s="1"/>
  <c r="J62" i="3" s="1"/>
  <c r="I35" i="3"/>
  <c r="I51" i="3" s="1"/>
  <c r="I54" i="3" s="1"/>
  <c r="I56" i="3" s="1"/>
  <c r="I59" i="3" s="1"/>
  <c r="I62" i="3" s="1"/>
  <c r="H35" i="3"/>
  <c r="H51" i="3" s="1"/>
  <c r="H54" i="3" s="1"/>
  <c r="H56" i="3" s="1"/>
  <c r="H59" i="3" s="1"/>
  <c r="H62" i="3" s="1"/>
  <c r="G35" i="3"/>
  <c r="F35" i="3"/>
  <c r="E35" i="3"/>
  <c r="D35" i="3"/>
  <c r="D51" i="3" s="1"/>
  <c r="D54" i="3" s="1"/>
  <c r="D56" i="3" s="1"/>
  <c r="D59" i="3" s="1"/>
  <c r="D62" i="3" s="1"/>
  <c r="C35" i="3"/>
  <c r="C59" i="4"/>
  <c r="C62" i="4" s="1"/>
  <c r="Y51" i="4"/>
  <c r="Y54" i="4" s="1"/>
  <c r="Y56" i="4" s="1"/>
  <c r="Y59" i="4" s="1"/>
  <c r="Y62" i="4" s="1"/>
  <c r="I51" i="4"/>
  <c r="I54" i="4" s="1"/>
  <c r="I56" i="4" s="1"/>
  <c r="I59" i="4" s="1"/>
  <c r="I62" i="4" s="1"/>
  <c r="AA50" i="4"/>
  <c r="Y50" i="4"/>
  <c r="X50" i="4"/>
  <c r="Z50" i="4" s="1"/>
  <c r="W50" i="4"/>
  <c r="W51" i="4" s="1"/>
  <c r="W54" i="4" s="1"/>
  <c r="W56" i="4" s="1"/>
  <c r="W59" i="4" s="1"/>
  <c r="W62" i="4" s="1"/>
  <c r="V50" i="4"/>
  <c r="U50" i="4"/>
  <c r="T50" i="4"/>
  <c r="S50" i="4"/>
  <c r="R50" i="4"/>
  <c r="Q50" i="4"/>
  <c r="P50" i="4"/>
  <c r="O50" i="4"/>
  <c r="O51" i="4" s="1"/>
  <c r="O54" i="4" s="1"/>
  <c r="O56" i="4" s="1"/>
  <c r="O59" i="4" s="1"/>
  <c r="O62" i="4" s="1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Y35" i="4"/>
  <c r="X35" i="4"/>
  <c r="W35" i="4"/>
  <c r="V35" i="4"/>
  <c r="V51" i="4" s="1"/>
  <c r="V54" i="4" s="1"/>
  <c r="V56" i="4" s="1"/>
  <c r="V59" i="4" s="1"/>
  <c r="V62" i="4" s="1"/>
  <c r="U35" i="4"/>
  <c r="U51" i="4" s="1"/>
  <c r="U54" i="4" s="1"/>
  <c r="U56" i="4" s="1"/>
  <c r="U59" i="4" s="1"/>
  <c r="U62" i="4" s="1"/>
  <c r="T35" i="4"/>
  <c r="T51" i="4" s="1"/>
  <c r="T54" i="4" s="1"/>
  <c r="T56" i="4" s="1"/>
  <c r="T59" i="4" s="1"/>
  <c r="T62" i="4" s="1"/>
  <c r="S35" i="4"/>
  <c r="R35" i="4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J35" i="4"/>
  <c r="I35" i="4"/>
  <c r="H35" i="4"/>
  <c r="H51" i="4" s="1"/>
  <c r="H54" i="4" s="1"/>
  <c r="H56" i="4" s="1"/>
  <c r="H59" i="4" s="1"/>
  <c r="H62" i="4" s="1"/>
  <c r="G35" i="4"/>
  <c r="F35" i="4"/>
  <c r="F51" i="4" s="1"/>
  <c r="F54" i="4" s="1"/>
  <c r="F56" i="4" s="1"/>
  <c r="F59" i="4" s="1"/>
  <c r="F62" i="4" s="1"/>
  <c r="E35" i="4"/>
  <c r="D35" i="4"/>
  <c r="C35" i="4"/>
  <c r="C51" i="4" s="1"/>
  <c r="C54" i="4" s="1"/>
  <c r="C56" i="4" s="1"/>
  <c r="C56" i="5"/>
  <c r="C59" i="5" s="1"/>
  <c r="C62" i="5" s="1"/>
  <c r="V51" i="5"/>
  <c r="V54" i="5" s="1"/>
  <c r="V56" i="5" s="1"/>
  <c r="V59" i="5" s="1"/>
  <c r="V62" i="5" s="1"/>
  <c r="O51" i="5"/>
  <c r="O54" i="5" s="1"/>
  <c r="O56" i="5" s="1"/>
  <c r="O59" i="5" s="1"/>
  <c r="O62" i="5" s="1"/>
  <c r="E51" i="5"/>
  <c r="E54" i="5" s="1"/>
  <c r="E56" i="5" s="1"/>
  <c r="E59" i="5" s="1"/>
  <c r="E62" i="5" s="1"/>
  <c r="AA50" i="5"/>
  <c r="Y50" i="5"/>
  <c r="X50" i="5"/>
  <c r="W50" i="5"/>
  <c r="V50" i="5"/>
  <c r="U50" i="5"/>
  <c r="U51" i="5" s="1"/>
  <c r="U54" i="5" s="1"/>
  <c r="U56" i="5" s="1"/>
  <c r="U59" i="5" s="1"/>
  <c r="U62" i="5" s="1"/>
  <c r="T50" i="5"/>
  <c r="S50" i="5"/>
  <c r="R50" i="5"/>
  <c r="Q50" i="5"/>
  <c r="P50" i="5"/>
  <c r="O50" i="5"/>
  <c r="N50" i="5"/>
  <c r="N51" i="5" s="1"/>
  <c r="N54" i="5" s="1"/>
  <c r="N56" i="5" s="1"/>
  <c r="N59" i="5" s="1"/>
  <c r="N62" i="5" s="1"/>
  <c r="M50" i="5"/>
  <c r="L50" i="5"/>
  <c r="K50" i="5"/>
  <c r="J50" i="5"/>
  <c r="I50" i="5"/>
  <c r="H50" i="5"/>
  <c r="G50" i="5"/>
  <c r="F50" i="5"/>
  <c r="F51" i="5" s="1"/>
  <c r="F54" i="5" s="1"/>
  <c r="F56" i="5" s="1"/>
  <c r="F59" i="5" s="1"/>
  <c r="F62" i="5" s="1"/>
  <c r="E50" i="5"/>
  <c r="D50" i="5"/>
  <c r="C50" i="5"/>
  <c r="AA35" i="5"/>
  <c r="Y35" i="5"/>
  <c r="X35" i="5"/>
  <c r="X51" i="5" s="1"/>
  <c r="W35" i="5"/>
  <c r="W51" i="5" s="1"/>
  <c r="W54" i="5" s="1"/>
  <c r="W56" i="5" s="1"/>
  <c r="W59" i="5" s="1"/>
  <c r="W62" i="5" s="1"/>
  <c r="V35" i="5"/>
  <c r="U35" i="5"/>
  <c r="T35" i="5"/>
  <c r="S35" i="5"/>
  <c r="S51" i="5" s="1"/>
  <c r="S54" i="5" s="1"/>
  <c r="S56" i="5" s="1"/>
  <c r="S59" i="5" s="1"/>
  <c r="S62" i="5" s="1"/>
  <c r="R35" i="5"/>
  <c r="Q35" i="5"/>
  <c r="P35" i="5"/>
  <c r="P51" i="5" s="1"/>
  <c r="P54" i="5" s="1"/>
  <c r="P56" i="5" s="1"/>
  <c r="P59" i="5" s="1"/>
  <c r="P62" i="5" s="1"/>
  <c r="O35" i="5"/>
  <c r="N35" i="5"/>
  <c r="M35" i="5"/>
  <c r="M51" i="5" s="1"/>
  <c r="M54" i="5" s="1"/>
  <c r="M56" i="5" s="1"/>
  <c r="M59" i="5" s="1"/>
  <c r="M62" i="5" s="1"/>
  <c r="L35" i="5"/>
  <c r="K35" i="5"/>
  <c r="K51" i="5" s="1"/>
  <c r="K54" i="5" s="1"/>
  <c r="K56" i="5" s="1"/>
  <c r="K59" i="5" s="1"/>
  <c r="K62" i="5" s="1"/>
  <c r="J35" i="5"/>
  <c r="I35" i="5"/>
  <c r="H35" i="5"/>
  <c r="G35" i="5"/>
  <c r="G51" i="5" s="1"/>
  <c r="G54" i="5" s="1"/>
  <c r="G56" i="5" s="1"/>
  <c r="G59" i="5" s="1"/>
  <c r="G62" i="5" s="1"/>
  <c r="F35" i="5"/>
  <c r="E35" i="5"/>
  <c r="D35" i="5"/>
  <c r="C35" i="5"/>
  <c r="C51" i="5" s="1"/>
  <c r="C54" i="5" s="1"/>
  <c r="V51" i="6"/>
  <c r="V54" i="6" s="1"/>
  <c r="V56" i="6" s="1"/>
  <c r="V59" i="6" s="1"/>
  <c r="V62" i="6" s="1"/>
  <c r="U51" i="6"/>
  <c r="U54" i="6" s="1"/>
  <c r="U56" i="6" s="1"/>
  <c r="U59" i="6" s="1"/>
  <c r="U62" i="6" s="1"/>
  <c r="T51" i="6"/>
  <c r="T54" i="6" s="1"/>
  <c r="T56" i="6" s="1"/>
  <c r="T59" i="6" s="1"/>
  <c r="T62" i="6" s="1"/>
  <c r="D51" i="6"/>
  <c r="D54" i="6" s="1"/>
  <c r="D56" i="6" s="1"/>
  <c r="D59" i="6" s="1"/>
  <c r="D62" i="6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M51" i="6" s="1"/>
  <c r="M54" i="6" s="1"/>
  <c r="M56" i="6" s="1"/>
  <c r="M59" i="6" s="1"/>
  <c r="M62" i="6" s="1"/>
  <c r="L50" i="6"/>
  <c r="K50" i="6"/>
  <c r="J50" i="6"/>
  <c r="I50" i="6"/>
  <c r="H50" i="6"/>
  <c r="G50" i="6"/>
  <c r="F50" i="6"/>
  <c r="F51" i="6" s="1"/>
  <c r="F54" i="6" s="1"/>
  <c r="F56" i="6" s="1"/>
  <c r="F59" i="6" s="1"/>
  <c r="F62" i="6" s="1"/>
  <c r="E50" i="6"/>
  <c r="E51" i="6" s="1"/>
  <c r="E54" i="6" s="1"/>
  <c r="E56" i="6" s="1"/>
  <c r="E59" i="6" s="1"/>
  <c r="E62" i="6" s="1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W35" i="6"/>
  <c r="V35" i="6"/>
  <c r="U35" i="6"/>
  <c r="T35" i="6"/>
  <c r="S35" i="6"/>
  <c r="S51" i="6" s="1"/>
  <c r="S54" i="6" s="1"/>
  <c r="S56" i="6" s="1"/>
  <c r="S59" i="6" s="1"/>
  <c r="S62" i="6" s="1"/>
  <c r="R35" i="6"/>
  <c r="Q35" i="6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M35" i="6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I35" i="6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E35" i="6"/>
  <c r="D35" i="6"/>
  <c r="C35" i="6"/>
  <c r="C51" i="6" s="1"/>
  <c r="C54" i="6" s="1"/>
  <c r="C56" i="6" s="1"/>
  <c r="C59" i="6" s="1"/>
  <c r="C62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F51" i="7" s="1"/>
  <c r="F54" i="7" s="1"/>
  <c r="F56" i="7" s="1"/>
  <c r="F59" i="7" s="1"/>
  <c r="F62" i="7" s="1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R35" i="7"/>
  <c r="Q35" i="7"/>
  <c r="Q51" i="7" s="1"/>
  <c r="Q54" i="7" s="1"/>
  <c r="Q56" i="7" s="1"/>
  <c r="Q59" i="7" s="1"/>
  <c r="Q62" i="7" s="1"/>
  <c r="P35" i="7"/>
  <c r="O35" i="7"/>
  <c r="N35" i="7"/>
  <c r="N51" i="7" s="1"/>
  <c r="N54" i="7" s="1"/>
  <c r="N56" i="7" s="1"/>
  <c r="N59" i="7" s="1"/>
  <c r="N62" i="7" s="1"/>
  <c r="M35" i="7"/>
  <c r="M51" i="7" s="1"/>
  <c r="M54" i="7" s="1"/>
  <c r="M56" i="7" s="1"/>
  <c r="M59" i="7" s="1"/>
  <c r="M62" i="7" s="1"/>
  <c r="L35" i="7"/>
  <c r="K35" i="7"/>
  <c r="J35" i="7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E35" i="7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U51" i="8"/>
  <c r="U54" i="8" s="1"/>
  <c r="U56" i="8" s="1"/>
  <c r="U59" i="8" s="1"/>
  <c r="U62" i="8" s="1"/>
  <c r="T51" i="8"/>
  <c r="T54" i="8" s="1"/>
  <c r="T56" i="8" s="1"/>
  <c r="T59" i="8" s="1"/>
  <c r="T62" i="8" s="1"/>
  <c r="AA50" i="8"/>
  <c r="Y50" i="8"/>
  <c r="Y51" i="8" s="1"/>
  <c r="Y54" i="8" s="1"/>
  <c r="Y56" i="8" s="1"/>
  <c r="Y59" i="8" s="1"/>
  <c r="Y62" i="8" s="1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M51" i="8" s="1"/>
  <c r="M54" i="8" s="1"/>
  <c r="M56" i="8" s="1"/>
  <c r="M59" i="8" s="1"/>
  <c r="M62" i="8" s="1"/>
  <c r="L50" i="8"/>
  <c r="K50" i="8"/>
  <c r="J50" i="8"/>
  <c r="I50" i="8"/>
  <c r="H50" i="8"/>
  <c r="G50" i="8"/>
  <c r="F50" i="8"/>
  <c r="E50" i="8"/>
  <c r="E51" i="8" s="1"/>
  <c r="E54" i="8" s="1"/>
  <c r="E56" i="8" s="1"/>
  <c r="E59" i="8" s="1"/>
  <c r="E62" i="8" s="1"/>
  <c r="D50" i="8"/>
  <c r="C50" i="8"/>
  <c r="AA35" i="8"/>
  <c r="Z35" i="8"/>
  <c r="Y35" i="8"/>
  <c r="X35" i="8"/>
  <c r="W35" i="8"/>
  <c r="V35" i="8"/>
  <c r="V51" i="8" s="1"/>
  <c r="V54" i="8" s="1"/>
  <c r="V56" i="8" s="1"/>
  <c r="V59" i="8" s="1"/>
  <c r="V62" i="8" s="1"/>
  <c r="U35" i="8"/>
  <c r="T35" i="8"/>
  <c r="S35" i="8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P51" i="8" s="1"/>
  <c r="P54" i="8" s="1"/>
  <c r="P56" i="8" s="1"/>
  <c r="P59" i="8" s="1"/>
  <c r="P62" i="8" s="1"/>
  <c r="O35" i="8"/>
  <c r="N35" i="8"/>
  <c r="M35" i="8"/>
  <c r="L35" i="8"/>
  <c r="L51" i="8" s="1"/>
  <c r="L54" i="8" s="1"/>
  <c r="L56" i="8" s="1"/>
  <c r="L59" i="8" s="1"/>
  <c r="L62" i="8" s="1"/>
  <c r="K35" i="8"/>
  <c r="J35" i="8"/>
  <c r="I35" i="8"/>
  <c r="H35" i="8"/>
  <c r="H51" i="8" s="1"/>
  <c r="H54" i="8" s="1"/>
  <c r="H56" i="8" s="1"/>
  <c r="H59" i="8" s="1"/>
  <c r="H62" i="8" s="1"/>
  <c r="G35" i="8"/>
  <c r="F35" i="8"/>
  <c r="E35" i="8"/>
  <c r="D35" i="8"/>
  <c r="D51" i="8" s="1"/>
  <c r="D54" i="8" s="1"/>
  <c r="D56" i="8" s="1"/>
  <c r="D59" i="8" s="1"/>
  <c r="D62" i="8" s="1"/>
  <c r="C35" i="8"/>
  <c r="AA50" i="9"/>
  <c r="Y50" i="9"/>
  <c r="X50" i="9"/>
  <c r="W50" i="9"/>
  <c r="V50" i="9"/>
  <c r="U50" i="9"/>
  <c r="T50" i="9"/>
  <c r="S50" i="9"/>
  <c r="R50" i="9"/>
  <c r="Q50" i="9"/>
  <c r="Q51" i="9" s="1"/>
  <c r="Q54" i="9" s="1"/>
  <c r="Q56" i="9" s="1"/>
  <c r="Q59" i="9" s="1"/>
  <c r="Q62" i="9" s="1"/>
  <c r="P50" i="9"/>
  <c r="O50" i="9"/>
  <c r="N50" i="9"/>
  <c r="M50" i="9"/>
  <c r="M51" i="9" s="1"/>
  <c r="M54" i="9" s="1"/>
  <c r="M56" i="9" s="1"/>
  <c r="M59" i="9" s="1"/>
  <c r="M62" i="9" s="1"/>
  <c r="L50" i="9"/>
  <c r="L51" i="9" s="1"/>
  <c r="L54" i="9" s="1"/>
  <c r="L56" i="9" s="1"/>
  <c r="L59" i="9" s="1"/>
  <c r="L62" i="9" s="1"/>
  <c r="K50" i="9"/>
  <c r="J50" i="9"/>
  <c r="I50" i="9"/>
  <c r="I51" i="9" s="1"/>
  <c r="I54" i="9" s="1"/>
  <c r="I56" i="9" s="1"/>
  <c r="I59" i="9" s="1"/>
  <c r="I62" i="9" s="1"/>
  <c r="H50" i="9"/>
  <c r="H51" i="9" s="1"/>
  <c r="H54" i="9" s="1"/>
  <c r="H56" i="9" s="1"/>
  <c r="H59" i="9" s="1"/>
  <c r="H62" i="9" s="1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W35" i="9"/>
  <c r="W51" i="9" s="1"/>
  <c r="W54" i="9" s="1"/>
  <c r="W56" i="9" s="1"/>
  <c r="W59" i="9" s="1"/>
  <c r="W62" i="9" s="1"/>
  <c r="V35" i="9"/>
  <c r="U35" i="9"/>
  <c r="T35" i="9"/>
  <c r="T51" i="9" s="1"/>
  <c r="T54" i="9" s="1"/>
  <c r="T56" i="9" s="1"/>
  <c r="T59" i="9" s="1"/>
  <c r="T62" i="9" s="1"/>
  <c r="S35" i="9"/>
  <c r="S51" i="9" s="1"/>
  <c r="S54" i="9" s="1"/>
  <c r="S56" i="9" s="1"/>
  <c r="S59" i="9" s="1"/>
  <c r="S62" i="9" s="1"/>
  <c r="R35" i="9"/>
  <c r="Q35" i="9"/>
  <c r="P35" i="9"/>
  <c r="O35" i="9"/>
  <c r="O51" i="9" s="1"/>
  <c r="O54" i="9" s="1"/>
  <c r="O56" i="9" s="1"/>
  <c r="O59" i="9" s="1"/>
  <c r="O62" i="9" s="1"/>
  <c r="N35" i="9"/>
  <c r="M35" i="9"/>
  <c r="L35" i="9"/>
  <c r="K35" i="9"/>
  <c r="K51" i="9" s="1"/>
  <c r="K54" i="9" s="1"/>
  <c r="K56" i="9" s="1"/>
  <c r="K59" i="9" s="1"/>
  <c r="K62" i="9" s="1"/>
  <c r="J35" i="9"/>
  <c r="I35" i="9"/>
  <c r="H35" i="9"/>
  <c r="G35" i="9"/>
  <c r="G51" i="9" s="1"/>
  <c r="G54" i="9" s="1"/>
  <c r="G56" i="9" s="1"/>
  <c r="G59" i="9" s="1"/>
  <c r="G62" i="9" s="1"/>
  <c r="F35" i="9"/>
  <c r="F51" i="9" s="1"/>
  <c r="F54" i="9" s="1"/>
  <c r="F56" i="9" s="1"/>
  <c r="F59" i="9" s="1"/>
  <c r="F62" i="9" s="1"/>
  <c r="E35" i="9"/>
  <c r="D35" i="9"/>
  <c r="D51" i="9" s="1"/>
  <c r="D54" i="9" s="1"/>
  <c r="D56" i="9" s="1"/>
  <c r="D59" i="9" s="1"/>
  <c r="D62" i="9" s="1"/>
  <c r="C35" i="9"/>
  <c r="L51" i="10"/>
  <c r="L54" i="10" s="1"/>
  <c r="L56" i="10" s="1"/>
  <c r="L59" i="10" s="1"/>
  <c r="L62" i="10" s="1"/>
  <c r="AA50" i="10"/>
  <c r="Z50" i="10"/>
  <c r="Y50" i="10"/>
  <c r="X50" i="10"/>
  <c r="W50" i="10"/>
  <c r="V50" i="10"/>
  <c r="U50" i="10"/>
  <c r="T50" i="10"/>
  <c r="S50" i="10"/>
  <c r="R50" i="10"/>
  <c r="Q50" i="10"/>
  <c r="Q51" i="10" s="1"/>
  <c r="Q54" i="10" s="1"/>
  <c r="Q56" i="10" s="1"/>
  <c r="Q59" i="10" s="1"/>
  <c r="Q62" i="10" s="1"/>
  <c r="P50" i="10"/>
  <c r="O50" i="10"/>
  <c r="N50" i="10"/>
  <c r="M50" i="10"/>
  <c r="M51" i="10" s="1"/>
  <c r="M54" i="10" s="1"/>
  <c r="M56" i="10" s="1"/>
  <c r="M59" i="10" s="1"/>
  <c r="M62" i="10" s="1"/>
  <c r="L50" i="10"/>
  <c r="K50" i="10"/>
  <c r="J50" i="10"/>
  <c r="I50" i="10"/>
  <c r="H50" i="10"/>
  <c r="G50" i="10"/>
  <c r="F50" i="10"/>
  <c r="E50" i="10"/>
  <c r="E51" i="10" s="1"/>
  <c r="E54" i="10" s="1"/>
  <c r="E56" i="10" s="1"/>
  <c r="E59" i="10" s="1"/>
  <c r="E62" i="10" s="1"/>
  <c r="D50" i="10"/>
  <c r="C50" i="10"/>
  <c r="AA35" i="10"/>
  <c r="Z35" i="10"/>
  <c r="Y35" i="10"/>
  <c r="Y51" i="10" s="1"/>
  <c r="Y54" i="10" s="1"/>
  <c r="Y56" i="10" s="1"/>
  <c r="Y59" i="10" s="1"/>
  <c r="Y62" i="10" s="1"/>
  <c r="X35" i="10"/>
  <c r="W35" i="10"/>
  <c r="V35" i="10"/>
  <c r="U35" i="10"/>
  <c r="U51" i="10" s="1"/>
  <c r="U54" i="10" s="1"/>
  <c r="U56" i="10" s="1"/>
  <c r="U59" i="10" s="1"/>
  <c r="U62" i="10" s="1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Q35" i="10"/>
  <c r="P35" i="10"/>
  <c r="O35" i="10"/>
  <c r="O51" i="10" s="1"/>
  <c r="O54" i="10" s="1"/>
  <c r="O56" i="10" s="1"/>
  <c r="O59" i="10" s="1"/>
  <c r="O62" i="10" s="1"/>
  <c r="N35" i="10"/>
  <c r="M35" i="10"/>
  <c r="L35" i="10"/>
  <c r="K35" i="10"/>
  <c r="K51" i="10" s="1"/>
  <c r="K54" i="10" s="1"/>
  <c r="K56" i="10" s="1"/>
  <c r="K59" i="10" s="1"/>
  <c r="K62" i="10" s="1"/>
  <c r="J35" i="10"/>
  <c r="I35" i="10"/>
  <c r="I51" i="10" s="1"/>
  <c r="I54" i="10" s="1"/>
  <c r="I56" i="10" s="1"/>
  <c r="I59" i="10" s="1"/>
  <c r="I62" i="10" s="1"/>
  <c r="H35" i="10"/>
  <c r="G35" i="10"/>
  <c r="G51" i="10" s="1"/>
  <c r="G54" i="10" s="1"/>
  <c r="G56" i="10" s="1"/>
  <c r="G59" i="10" s="1"/>
  <c r="G62" i="10" s="1"/>
  <c r="F35" i="10"/>
  <c r="E35" i="10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O51" i="11"/>
  <c r="O54" i="11" s="1"/>
  <c r="O56" i="11" s="1"/>
  <c r="O59" i="11" s="1"/>
  <c r="O62" i="11" s="1"/>
  <c r="L51" i="11"/>
  <c r="L54" i="11" s="1"/>
  <c r="L56" i="11" s="1"/>
  <c r="L59" i="11" s="1"/>
  <c r="L62" i="11" s="1"/>
  <c r="AA50" i="11"/>
  <c r="Y50" i="11"/>
  <c r="X50" i="11"/>
  <c r="Z50" i="11" s="1"/>
  <c r="W50" i="11"/>
  <c r="V50" i="11"/>
  <c r="U50" i="11"/>
  <c r="T50" i="11"/>
  <c r="T51" i="11" s="1"/>
  <c r="T54" i="11" s="1"/>
  <c r="T56" i="11" s="1"/>
  <c r="T59" i="11" s="1"/>
  <c r="T62" i="11" s="1"/>
  <c r="S50" i="11"/>
  <c r="R50" i="11"/>
  <c r="Q50" i="11"/>
  <c r="P50" i="11"/>
  <c r="P51" i="11" s="1"/>
  <c r="P54" i="11" s="1"/>
  <c r="P56" i="11" s="1"/>
  <c r="P59" i="11" s="1"/>
  <c r="P62" i="11" s="1"/>
  <c r="O50" i="11"/>
  <c r="N50" i="11"/>
  <c r="M50" i="11"/>
  <c r="L50" i="11"/>
  <c r="K50" i="11"/>
  <c r="K51" i="11" s="1"/>
  <c r="K54" i="11" s="1"/>
  <c r="K56" i="11" s="1"/>
  <c r="K59" i="11" s="1"/>
  <c r="K62" i="11" s="1"/>
  <c r="J50" i="11"/>
  <c r="I50" i="11"/>
  <c r="H50" i="11"/>
  <c r="H51" i="11" s="1"/>
  <c r="H54" i="11" s="1"/>
  <c r="H56" i="11" s="1"/>
  <c r="H59" i="11" s="1"/>
  <c r="H62" i="11" s="1"/>
  <c r="G50" i="11"/>
  <c r="F50" i="11"/>
  <c r="E50" i="11"/>
  <c r="D50" i="11"/>
  <c r="D51" i="11" s="1"/>
  <c r="D54" i="11" s="1"/>
  <c r="D56" i="11" s="1"/>
  <c r="D59" i="11" s="1"/>
  <c r="D62" i="11" s="1"/>
  <c r="C50" i="11"/>
  <c r="AA35" i="11"/>
  <c r="AA51" i="11" s="1"/>
  <c r="AA54" i="11" s="1"/>
  <c r="AA56" i="11" s="1"/>
  <c r="AA59" i="11" s="1"/>
  <c r="AA62" i="11" s="1"/>
  <c r="Y35" i="11"/>
  <c r="X35" i="11"/>
  <c r="Z35" i="11" s="1"/>
  <c r="W35" i="11"/>
  <c r="W51" i="11" s="1"/>
  <c r="W54" i="11" s="1"/>
  <c r="W56" i="11" s="1"/>
  <c r="W59" i="11" s="1"/>
  <c r="W62" i="11" s="1"/>
  <c r="V35" i="11"/>
  <c r="U35" i="11"/>
  <c r="T35" i="11"/>
  <c r="S35" i="11"/>
  <c r="S51" i="11" s="1"/>
  <c r="S54" i="11" s="1"/>
  <c r="S56" i="11" s="1"/>
  <c r="S59" i="11" s="1"/>
  <c r="S62" i="11" s="1"/>
  <c r="R35" i="11"/>
  <c r="Q35" i="11"/>
  <c r="P35" i="11"/>
  <c r="O35" i="11"/>
  <c r="N35" i="11"/>
  <c r="N51" i="11" s="1"/>
  <c r="N54" i="11" s="1"/>
  <c r="N56" i="11" s="1"/>
  <c r="N59" i="11" s="1"/>
  <c r="N62" i="11" s="1"/>
  <c r="M35" i="11"/>
  <c r="L35" i="11"/>
  <c r="K35" i="11"/>
  <c r="J35" i="11"/>
  <c r="I35" i="11"/>
  <c r="I51" i="11" s="1"/>
  <c r="I54" i="11" s="1"/>
  <c r="I56" i="11" s="1"/>
  <c r="I59" i="11" s="1"/>
  <c r="I62" i="11" s="1"/>
  <c r="H35" i="11"/>
  <c r="G35" i="11"/>
  <c r="G51" i="11" s="1"/>
  <c r="G54" i="11" s="1"/>
  <c r="G56" i="11" s="1"/>
  <c r="G59" i="11" s="1"/>
  <c r="G62" i="11" s="1"/>
  <c r="F35" i="11"/>
  <c r="F51" i="11" s="1"/>
  <c r="F54" i="11" s="1"/>
  <c r="F56" i="11" s="1"/>
  <c r="F59" i="11" s="1"/>
  <c r="F62" i="11" s="1"/>
  <c r="E35" i="11"/>
  <c r="D35" i="11"/>
  <c r="C35" i="11"/>
  <c r="AA51" i="12"/>
  <c r="AA54" i="12" s="1"/>
  <c r="AA56" i="12" s="1"/>
  <c r="AA59" i="12" s="1"/>
  <c r="AA62" i="12" s="1"/>
  <c r="U51" i="12"/>
  <c r="U54" i="12" s="1"/>
  <c r="U56" i="12" s="1"/>
  <c r="U59" i="12" s="1"/>
  <c r="U62" i="12" s="1"/>
  <c r="AA50" i="12"/>
  <c r="Y50" i="12"/>
  <c r="X50" i="12"/>
  <c r="Z50" i="12" s="1"/>
  <c r="W50" i="12"/>
  <c r="V50" i="12"/>
  <c r="V51" i="12" s="1"/>
  <c r="V54" i="12" s="1"/>
  <c r="V56" i="12" s="1"/>
  <c r="V59" i="12" s="1"/>
  <c r="V62" i="12" s="1"/>
  <c r="U50" i="12"/>
  <c r="T50" i="12"/>
  <c r="S50" i="12"/>
  <c r="S51" i="12" s="1"/>
  <c r="S54" i="12" s="1"/>
  <c r="S56" i="12" s="1"/>
  <c r="S59" i="12" s="1"/>
  <c r="S62" i="12" s="1"/>
  <c r="R50" i="12"/>
  <c r="Q50" i="12"/>
  <c r="P50" i="12"/>
  <c r="O50" i="12"/>
  <c r="N50" i="12"/>
  <c r="M50" i="12"/>
  <c r="L50" i="12"/>
  <c r="K50" i="12"/>
  <c r="K51" i="12" s="1"/>
  <c r="K54" i="12" s="1"/>
  <c r="K56" i="12" s="1"/>
  <c r="K59" i="12" s="1"/>
  <c r="K62" i="12" s="1"/>
  <c r="J50" i="12"/>
  <c r="I50" i="12"/>
  <c r="H50" i="12"/>
  <c r="G50" i="12"/>
  <c r="F50" i="12"/>
  <c r="F51" i="12" s="1"/>
  <c r="F54" i="12" s="1"/>
  <c r="F56" i="12" s="1"/>
  <c r="F59" i="12" s="1"/>
  <c r="F62" i="12" s="1"/>
  <c r="E50" i="12"/>
  <c r="D50" i="12"/>
  <c r="C50" i="12"/>
  <c r="AA35" i="12"/>
  <c r="Y35" i="12"/>
  <c r="Y51" i="12" s="1"/>
  <c r="Y54" i="12" s="1"/>
  <c r="Y56" i="12" s="1"/>
  <c r="Y59" i="12" s="1"/>
  <c r="Y62" i="12" s="1"/>
  <c r="X35" i="12"/>
  <c r="Z35" i="12" s="1"/>
  <c r="W35" i="12"/>
  <c r="V35" i="12"/>
  <c r="U35" i="12"/>
  <c r="T35" i="12"/>
  <c r="T51" i="12" s="1"/>
  <c r="T54" i="12" s="1"/>
  <c r="T56" i="12" s="1"/>
  <c r="T59" i="12" s="1"/>
  <c r="T62" i="12" s="1"/>
  <c r="S35" i="12"/>
  <c r="R35" i="12"/>
  <c r="R51" i="12" s="1"/>
  <c r="R54" i="12" s="1"/>
  <c r="R56" i="12" s="1"/>
  <c r="R59" i="12" s="1"/>
  <c r="R62" i="12" s="1"/>
  <c r="Q35" i="12"/>
  <c r="Q51" i="12" s="1"/>
  <c r="Q54" i="12" s="1"/>
  <c r="Q56" i="12" s="1"/>
  <c r="Q59" i="12" s="1"/>
  <c r="Q62" i="12" s="1"/>
  <c r="P35" i="12"/>
  <c r="P51" i="12" s="1"/>
  <c r="P54" i="12" s="1"/>
  <c r="P56" i="12" s="1"/>
  <c r="P59" i="12" s="1"/>
  <c r="P62" i="12" s="1"/>
  <c r="O35" i="12"/>
  <c r="N35" i="12"/>
  <c r="M35" i="12"/>
  <c r="M51" i="12" s="1"/>
  <c r="M54" i="12" s="1"/>
  <c r="M56" i="12" s="1"/>
  <c r="M59" i="12" s="1"/>
  <c r="M62" i="12" s="1"/>
  <c r="L35" i="12"/>
  <c r="L51" i="12" s="1"/>
  <c r="L54" i="12" s="1"/>
  <c r="L56" i="12" s="1"/>
  <c r="L59" i="12" s="1"/>
  <c r="L62" i="12" s="1"/>
  <c r="K35" i="12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F35" i="12"/>
  <c r="E35" i="12"/>
  <c r="D35" i="12"/>
  <c r="D51" i="12" s="1"/>
  <c r="D54" i="12" s="1"/>
  <c r="D56" i="12" s="1"/>
  <c r="D59" i="12" s="1"/>
  <c r="D62" i="12" s="1"/>
  <c r="C35" i="12"/>
  <c r="H54" i="13"/>
  <c r="H56" i="13" s="1"/>
  <c r="H59" i="13" s="1"/>
  <c r="H62" i="13" s="1"/>
  <c r="Q51" i="13"/>
  <c r="Q54" i="13" s="1"/>
  <c r="Q56" i="13" s="1"/>
  <c r="Q59" i="13" s="1"/>
  <c r="Q62" i="13" s="1"/>
  <c r="AA50" i="13"/>
  <c r="Y50" i="13"/>
  <c r="X50" i="13"/>
  <c r="Z50" i="13" s="1"/>
  <c r="W50" i="13"/>
  <c r="V50" i="13"/>
  <c r="U50" i="13"/>
  <c r="T50" i="13"/>
  <c r="T51" i="13" s="1"/>
  <c r="T54" i="13" s="1"/>
  <c r="T56" i="13" s="1"/>
  <c r="T59" i="13" s="1"/>
  <c r="T62" i="13" s="1"/>
  <c r="S50" i="13"/>
  <c r="R50" i="13"/>
  <c r="R51" i="13" s="1"/>
  <c r="R54" i="13" s="1"/>
  <c r="R56" i="13" s="1"/>
  <c r="R59" i="13" s="1"/>
  <c r="R62" i="13" s="1"/>
  <c r="Q50" i="13"/>
  <c r="P50" i="13"/>
  <c r="O50" i="13"/>
  <c r="N50" i="13"/>
  <c r="M50" i="13"/>
  <c r="L50" i="13"/>
  <c r="K50" i="13"/>
  <c r="J50" i="13"/>
  <c r="J51" i="13" s="1"/>
  <c r="J54" i="13" s="1"/>
  <c r="J56" i="13" s="1"/>
  <c r="J59" i="13" s="1"/>
  <c r="J62" i="13" s="1"/>
  <c r="I50" i="13"/>
  <c r="H50" i="13"/>
  <c r="G50" i="13"/>
  <c r="F50" i="13"/>
  <c r="E50" i="13"/>
  <c r="E51" i="13" s="1"/>
  <c r="E54" i="13" s="1"/>
  <c r="E56" i="13" s="1"/>
  <c r="E59" i="13" s="1"/>
  <c r="E62" i="13" s="1"/>
  <c r="D50" i="13"/>
  <c r="C50" i="13"/>
  <c r="AA35" i="13"/>
  <c r="AA51" i="13" s="1"/>
  <c r="AA54" i="13" s="1"/>
  <c r="AA56" i="13" s="1"/>
  <c r="AA59" i="13" s="1"/>
  <c r="AA62" i="13" s="1"/>
  <c r="Y35" i="13"/>
  <c r="Y51" i="13" s="1"/>
  <c r="Y54" i="13" s="1"/>
  <c r="Y56" i="13" s="1"/>
  <c r="Y59" i="13" s="1"/>
  <c r="Y62" i="13" s="1"/>
  <c r="X35" i="13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R35" i="13"/>
  <c r="Q35" i="13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I35" i="13"/>
  <c r="H35" i="13"/>
  <c r="H51" i="13" s="1"/>
  <c r="G35" i="13"/>
  <c r="G51" i="13" s="1"/>
  <c r="G54" i="13" s="1"/>
  <c r="G56" i="13" s="1"/>
  <c r="G59" i="13" s="1"/>
  <c r="G62" i="13" s="1"/>
  <c r="F35" i="13"/>
  <c r="E35" i="13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C51" i="14"/>
  <c r="C54" i="14" s="1"/>
  <c r="C56" i="14" s="1"/>
  <c r="C59" i="14" s="1"/>
  <c r="C62" i="14" s="1"/>
  <c r="AA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L51" i="14" s="1"/>
  <c r="L54" i="14" s="1"/>
  <c r="L56" i="14" s="1"/>
  <c r="L59" i="14" s="1"/>
  <c r="L62" i="14" s="1"/>
  <c r="K50" i="14"/>
  <c r="J50" i="14"/>
  <c r="I50" i="14"/>
  <c r="H50" i="14"/>
  <c r="G50" i="14"/>
  <c r="F50" i="14"/>
  <c r="E50" i="14"/>
  <c r="D50" i="14"/>
  <c r="D51" i="14" s="1"/>
  <c r="D54" i="14" s="1"/>
  <c r="D56" i="14" s="1"/>
  <c r="D59" i="14" s="1"/>
  <c r="D62" i="14" s="1"/>
  <c r="C50" i="14"/>
  <c r="AA35" i="14"/>
  <c r="AA51" i="14" s="1"/>
  <c r="AA54" i="14" s="1"/>
  <c r="AA56" i="14" s="1"/>
  <c r="AA59" i="14" s="1"/>
  <c r="AA62" i="14" s="1"/>
  <c r="Z35" i="14"/>
  <c r="Y35" i="14"/>
  <c r="X35" i="14"/>
  <c r="X51" i="14" s="1"/>
  <c r="X54" i="14" s="1"/>
  <c r="X56" i="14" s="1"/>
  <c r="W35" i="14"/>
  <c r="V35" i="14"/>
  <c r="V51" i="14" s="1"/>
  <c r="V54" i="14" s="1"/>
  <c r="V56" i="14" s="1"/>
  <c r="V59" i="14" s="1"/>
  <c r="V62" i="14" s="1"/>
  <c r="U35" i="14"/>
  <c r="U51" i="14" s="1"/>
  <c r="U54" i="14" s="1"/>
  <c r="U56" i="14" s="1"/>
  <c r="U59" i="14" s="1"/>
  <c r="U62" i="14" s="1"/>
  <c r="T35" i="14"/>
  <c r="S35" i="14"/>
  <c r="R35" i="14"/>
  <c r="Q35" i="14"/>
  <c r="P35" i="14"/>
  <c r="O35" i="14"/>
  <c r="N35" i="14"/>
  <c r="M35" i="14"/>
  <c r="M51" i="14" s="1"/>
  <c r="M54" i="14" s="1"/>
  <c r="M56" i="14" s="1"/>
  <c r="M59" i="14" s="1"/>
  <c r="M62" i="14" s="1"/>
  <c r="L35" i="14"/>
  <c r="K35" i="14"/>
  <c r="J35" i="14"/>
  <c r="I35" i="14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E35" i="14"/>
  <c r="D35" i="14"/>
  <c r="C35" i="14"/>
  <c r="Y51" i="15"/>
  <c r="Y54" i="15" s="1"/>
  <c r="Y56" i="15" s="1"/>
  <c r="Y59" i="15" s="1"/>
  <c r="Y62" i="15" s="1"/>
  <c r="N51" i="15"/>
  <c r="N54" i="15" s="1"/>
  <c r="N56" i="15" s="1"/>
  <c r="N59" i="15" s="1"/>
  <c r="N62" i="15" s="1"/>
  <c r="AA50" i="15"/>
  <c r="Z50" i="15"/>
  <c r="Y50" i="15"/>
  <c r="X50" i="15"/>
  <c r="W50" i="15"/>
  <c r="V50" i="15"/>
  <c r="U50" i="15"/>
  <c r="T50" i="15"/>
  <c r="S50" i="15"/>
  <c r="R50" i="15"/>
  <c r="Q50" i="15"/>
  <c r="Q51" i="15" s="1"/>
  <c r="Q54" i="15" s="1"/>
  <c r="Q56" i="15" s="1"/>
  <c r="Q59" i="15" s="1"/>
  <c r="Q62" i="15" s="1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Y35" i="15"/>
  <c r="X35" i="15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T35" i="15"/>
  <c r="S35" i="15"/>
  <c r="S51" i="15" s="1"/>
  <c r="S54" i="15" s="1"/>
  <c r="S56" i="15" s="1"/>
  <c r="S59" i="15" s="1"/>
  <c r="S62" i="15" s="1"/>
  <c r="R35" i="15"/>
  <c r="Q35" i="15"/>
  <c r="P35" i="15"/>
  <c r="O35" i="15"/>
  <c r="O51" i="15" s="1"/>
  <c r="O54" i="15" s="1"/>
  <c r="O56" i="15" s="1"/>
  <c r="O59" i="15" s="1"/>
  <c r="O62" i="15" s="1"/>
  <c r="N35" i="15"/>
  <c r="M35" i="15"/>
  <c r="L35" i="15"/>
  <c r="K35" i="15"/>
  <c r="K51" i="15" s="1"/>
  <c r="K54" i="15" s="1"/>
  <c r="K56" i="15" s="1"/>
  <c r="K59" i="15" s="1"/>
  <c r="K62" i="15" s="1"/>
  <c r="J35" i="15"/>
  <c r="I35" i="15"/>
  <c r="I51" i="15" s="1"/>
  <c r="I54" i="15" s="1"/>
  <c r="I56" i="15" s="1"/>
  <c r="I59" i="15" s="1"/>
  <c r="I62" i="15" s="1"/>
  <c r="H35" i="15"/>
  <c r="G35" i="15"/>
  <c r="G51" i="15" s="1"/>
  <c r="G54" i="15" s="1"/>
  <c r="G56" i="15" s="1"/>
  <c r="G59" i="15" s="1"/>
  <c r="G62" i="15" s="1"/>
  <c r="F35" i="15"/>
  <c r="F51" i="15" s="1"/>
  <c r="F54" i="15" s="1"/>
  <c r="F56" i="15" s="1"/>
  <c r="F59" i="15" s="1"/>
  <c r="F62" i="15" s="1"/>
  <c r="E35" i="15"/>
  <c r="D35" i="15"/>
  <c r="C35" i="15"/>
  <c r="X51" i="16"/>
  <c r="Z51" i="16" s="1"/>
  <c r="J51" i="16"/>
  <c r="J54" i="16" s="1"/>
  <c r="J56" i="16" s="1"/>
  <c r="J59" i="16" s="1"/>
  <c r="J62" i="16" s="1"/>
  <c r="AA50" i="16"/>
  <c r="Y50" i="16"/>
  <c r="Y51" i="16" s="1"/>
  <c r="Y54" i="16" s="1"/>
  <c r="Y56" i="16" s="1"/>
  <c r="Y59" i="16" s="1"/>
  <c r="Y62" i="16" s="1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E51" i="16" s="1"/>
  <c r="E54" i="16" s="1"/>
  <c r="E56" i="16" s="1"/>
  <c r="E59" i="16" s="1"/>
  <c r="E62" i="16" s="1"/>
  <c r="D50" i="16"/>
  <c r="C50" i="16"/>
  <c r="AA35" i="16"/>
  <c r="Z35" i="16"/>
  <c r="Y35" i="16"/>
  <c r="X35" i="16"/>
  <c r="W35" i="16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T51" i="16" s="1"/>
  <c r="T54" i="16" s="1"/>
  <c r="T56" i="16" s="1"/>
  <c r="T59" i="16" s="1"/>
  <c r="T62" i="16" s="1"/>
  <c r="S35" i="16"/>
  <c r="R35" i="16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N35" i="16"/>
  <c r="M35" i="16"/>
  <c r="L35" i="16"/>
  <c r="L51" i="16" s="1"/>
  <c r="L54" i="16" s="1"/>
  <c r="L56" i="16" s="1"/>
  <c r="L59" i="16" s="1"/>
  <c r="L62" i="16" s="1"/>
  <c r="K35" i="16"/>
  <c r="J35" i="16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F35" i="16"/>
  <c r="E35" i="16"/>
  <c r="D35" i="16"/>
  <c r="D51" i="16" s="1"/>
  <c r="D54" i="16" s="1"/>
  <c r="D56" i="16" s="1"/>
  <c r="D59" i="16" s="1"/>
  <c r="D62" i="16" s="1"/>
  <c r="C35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K51" i="17" s="1"/>
  <c r="K54" i="17" s="1"/>
  <c r="K56" i="17" s="1"/>
  <c r="K59" i="17" s="1"/>
  <c r="K62" i="17" s="1"/>
  <c r="J50" i="17"/>
  <c r="I50" i="17"/>
  <c r="H50" i="17"/>
  <c r="G50" i="17"/>
  <c r="F50" i="17"/>
  <c r="E50" i="17"/>
  <c r="D50" i="17"/>
  <c r="C50" i="17"/>
  <c r="AA35" i="17"/>
  <c r="Y35" i="17"/>
  <c r="X35" i="17"/>
  <c r="W35" i="17"/>
  <c r="V35" i="17"/>
  <c r="U35" i="17"/>
  <c r="U51" i="17" s="1"/>
  <c r="U54" i="17" s="1"/>
  <c r="U56" i="17" s="1"/>
  <c r="U59" i="17" s="1"/>
  <c r="U62" i="17" s="1"/>
  <c r="T35" i="17"/>
  <c r="T51" i="17" s="1"/>
  <c r="T54" i="17" s="1"/>
  <c r="T56" i="17" s="1"/>
  <c r="T59" i="17" s="1"/>
  <c r="T62" i="17" s="1"/>
  <c r="S35" i="17"/>
  <c r="R35" i="17"/>
  <c r="Q35" i="17"/>
  <c r="Q51" i="17" s="1"/>
  <c r="Q54" i="17" s="1"/>
  <c r="Q56" i="17" s="1"/>
  <c r="Q59" i="17" s="1"/>
  <c r="Q62" i="17" s="1"/>
  <c r="P35" i="17"/>
  <c r="O35" i="17"/>
  <c r="N35" i="17"/>
  <c r="M35" i="17"/>
  <c r="M51" i="17" s="1"/>
  <c r="M54" i="17" s="1"/>
  <c r="M56" i="17" s="1"/>
  <c r="M59" i="17" s="1"/>
  <c r="M62" i="17" s="1"/>
  <c r="L35" i="17"/>
  <c r="L51" i="17" s="1"/>
  <c r="L54" i="17" s="1"/>
  <c r="L56" i="17" s="1"/>
  <c r="L59" i="17" s="1"/>
  <c r="L62" i="17" s="1"/>
  <c r="K35" i="17"/>
  <c r="J35" i="17"/>
  <c r="I35" i="17"/>
  <c r="I51" i="17" s="1"/>
  <c r="I54" i="17" s="1"/>
  <c r="I56" i="17" s="1"/>
  <c r="I59" i="17" s="1"/>
  <c r="I62" i="17" s="1"/>
  <c r="H35" i="17"/>
  <c r="G35" i="17"/>
  <c r="F35" i="17"/>
  <c r="E35" i="17"/>
  <c r="D35" i="17"/>
  <c r="D51" i="17" s="1"/>
  <c r="D54" i="17" s="1"/>
  <c r="D56" i="17" s="1"/>
  <c r="D59" i="17" s="1"/>
  <c r="D62" i="17" s="1"/>
  <c r="C35" i="17"/>
  <c r="AA50" i="18"/>
  <c r="Y50" i="18"/>
  <c r="X50" i="18"/>
  <c r="Z50" i="18" s="1"/>
  <c r="W50" i="18"/>
  <c r="W51" i="18" s="1"/>
  <c r="W54" i="18" s="1"/>
  <c r="W56" i="18" s="1"/>
  <c r="W59" i="18" s="1"/>
  <c r="W62" i="18" s="1"/>
  <c r="V50" i="18"/>
  <c r="U50" i="18"/>
  <c r="T50" i="18"/>
  <c r="S50" i="18"/>
  <c r="R50" i="18"/>
  <c r="Q50" i="18"/>
  <c r="P50" i="18"/>
  <c r="O50" i="18"/>
  <c r="O51" i="18" s="1"/>
  <c r="O54" i="18" s="1"/>
  <c r="O56" i="18" s="1"/>
  <c r="O59" i="18" s="1"/>
  <c r="O62" i="18" s="1"/>
  <c r="N50" i="18"/>
  <c r="M50" i="18"/>
  <c r="L50" i="18"/>
  <c r="K50" i="18"/>
  <c r="J50" i="18"/>
  <c r="J51" i="18" s="1"/>
  <c r="J54" i="18" s="1"/>
  <c r="J56" i="18" s="1"/>
  <c r="J59" i="18" s="1"/>
  <c r="J62" i="18" s="1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W35" i="18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S35" i="18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O35" i="18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K35" i="18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F35" i="18"/>
  <c r="E35" i="18"/>
  <c r="D35" i="18"/>
  <c r="D51" i="18" s="1"/>
  <c r="D54" i="18" s="1"/>
  <c r="D56" i="18" s="1"/>
  <c r="D59" i="18" s="1"/>
  <c r="D62" i="18" s="1"/>
  <c r="C35" i="18"/>
  <c r="C51" i="18" s="1"/>
  <c r="C54" i="18" s="1"/>
  <c r="C56" i="18" s="1"/>
  <c r="C59" i="18" s="1"/>
  <c r="C62" i="18" s="1"/>
  <c r="AA50" i="19"/>
  <c r="Y50" i="19"/>
  <c r="Y51" i="19" s="1"/>
  <c r="Y54" i="19" s="1"/>
  <c r="Y56" i="19" s="1"/>
  <c r="Y59" i="19" s="1"/>
  <c r="Y62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I51" i="19" s="1"/>
  <c r="I54" i="19" s="1"/>
  <c r="I56" i="19" s="1"/>
  <c r="I59" i="19" s="1"/>
  <c r="I62" i="19" s="1"/>
  <c r="H50" i="19"/>
  <c r="G50" i="19"/>
  <c r="F50" i="19"/>
  <c r="F51" i="19" s="1"/>
  <c r="F54" i="19" s="1"/>
  <c r="F56" i="19" s="1"/>
  <c r="F59" i="19" s="1"/>
  <c r="F62" i="19" s="1"/>
  <c r="E50" i="19"/>
  <c r="D50" i="19"/>
  <c r="C50" i="19"/>
  <c r="AA35" i="19"/>
  <c r="AA51" i="19" s="1"/>
  <c r="AA54" i="19" s="1"/>
  <c r="AA56" i="19" s="1"/>
  <c r="AA59" i="19" s="1"/>
  <c r="AA62" i="19" s="1"/>
  <c r="Z35" i="19"/>
  <c r="Y35" i="19"/>
  <c r="X35" i="19"/>
  <c r="W35" i="19"/>
  <c r="W51" i="19" s="1"/>
  <c r="W54" i="19" s="1"/>
  <c r="W56" i="19" s="1"/>
  <c r="W59" i="19" s="1"/>
  <c r="W62" i="19" s="1"/>
  <c r="V35" i="19"/>
  <c r="U35" i="19"/>
  <c r="T35" i="19"/>
  <c r="S35" i="19"/>
  <c r="R35" i="19"/>
  <c r="R51" i="19" s="1"/>
  <c r="R54" i="19" s="1"/>
  <c r="R56" i="19" s="1"/>
  <c r="R59" i="19" s="1"/>
  <c r="R62" i="19" s="1"/>
  <c r="Q35" i="19"/>
  <c r="P35" i="19"/>
  <c r="O35" i="19"/>
  <c r="N35" i="19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I35" i="19"/>
  <c r="H35" i="19"/>
  <c r="H51" i="19" s="1"/>
  <c r="H54" i="19" s="1"/>
  <c r="H56" i="19" s="1"/>
  <c r="H59" i="19" s="1"/>
  <c r="H62" i="19" s="1"/>
  <c r="G35" i="19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AA50" i="20"/>
  <c r="Z50" i="20"/>
  <c r="Y50" i="20"/>
  <c r="X50" i="20"/>
  <c r="W50" i="20"/>
  <c r="W51" i="20" s="1"/>
  <c r="W54" i="20" s="1"/>
  <c r="W56" i="20" s="1"/>
  <c r="W59" i="20" s="1"/>
  <c r="W62" i="20" s="1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X51" i="20" s="1"/>
  <c r="W35" i="20"/>
  <c r="V35" i="20"/>
  <c r="U35" i="20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P35" i="20"/>
  <c r="O35" i="20"/>
  <c r="N35" i="20"/>
  <c r="N51" i="20" s="1"/>
  <c r="N54" i="20" s="1"/>
  <c r="N56" i="20" s="1"/>
  <c r="N59" i="20" s="1"/>
  <c r="N62" i="20" s="1"/>
  <c r="M35" i="20"/>
  <c r="L35" i="20"/>
  <c r="K35" i="20"/>
  <c r="K51" i="20" s="1"/>
  <c r="K54" i="20" s="1"/>
  <c r="K56" i="20" s="1"/>
  <c r="K59" i="20" s="1"/>
  <c r="K62" i="20" s="1"/>
  <c r="J35" i="20"/>
  <c r="I35" i="20"/>
  <c r="H35" i="20"/>
  <c r="G35" i="20"/>
  <c r="F35" i="20"/>
  <c r="F51" i="20" s="1"/>
  <c r="F54" i="20" s="1"/>
  <c r="F56" i="20" s="1"/>
  <c r="F59" i="20" s="1"/>
  <c r="F62" i="20" s="1"/>
  <c r="E35" i="20"/>
  <c r="D35" i="20"/>
  <c r="C35" i="20"/>
  <c r="C51" i="20" s="1"/>
  <c r="C54" i="20" s="1"/>
  <c r="C56" i="20" s="1"/>
  <c r="C59" i="20" s="1"/>
  <c r="C62" i="20" s="1"/>
  <c r="Q51" i="21"/>
  <c r="Q54" i="21" s="1"/>
  <c r="Q56" i="21" s="1"/>
  <c r="Q59" i="21" s="1"/>
  <c r="Q62" i="21" s="1"/>
  <c r="AA50" i="21"/>
  <c r="Y50" i="21"/>
  <c r="Y51" i="21" s="1"/>
  <c r="Y54" i="21" s="1"/>
  <c r="Y56" i="21" s="1"/>
  <c r="Y59" i="21" s="1"/>
  <c r="Y62" i="21" s="1"/>
  <c r="X50" i="21"/>
  <c r="Z50" i="21" s="1"/>
  <c r="W50" i="21"/>
  <c r="V50" i="21"/>
  <c r="U50" i="21"/>
  <c r="U51" i="21" s="1"/>
  <c r="U54" i="21" s="1"/>
  <c r="U56" i="21" s="1"/>
  <c r="U59" i="21" s="1"/>
  <c r="U62" i="21" s="1"/>
  <c r="T50" i="21"/>
  <c r="S50" i="21"/>
  <c r="R50" i="21"/>
  <c r="Q50" i="21"/>
  <c r="P50" i="21"/>
  <c r="P51" i="21" s="1"/>
  <c r="P54" i="21" s="1"/>
  <c r="P56" i="21" s="1"/>
  <c r="P59" i="21" s="1"/>
  <c r="P62" i="21" s="1"/>
  <c r="O50" i="21"/>
  <c r="N50" i="21"/>
  <c r="M50" i="21"/>
  <c r="L50" i="21"/>
  <c r="K50" i="21"/>
  <c r="J50" i="21"/>
  <c r="I50" i="21"/>
  <c r="H50" i="21"/>
  <c r="G50" i="21"/>
  <c r="F50" i="21"/>
  <c r="F51" i="21" s="1"/>
  <c r="F54" i="21" s="1"/>
  <c r="F56" i="21" s="1"/>
  <c r="F59" i="21" s="1"/>
  <c r="F62" i="21" s="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W35" i="21"/>
  <c r="W51" i="21" s="1"/>
  <c r="W54" i="21" s="1"/>
  <c r="W56" i="21" s="1"/>
  <c r="W59" i="21" s="1"/>
  <c r="W62" i="21" s="1"/>
  <c r="V35" i="21"/>
  <c r="U35" i="21"/>
  <c r="T35" i="21"/>
  <c r="S35" i="21"/>
  <c r="R35" i="21"/>
  <c r="R51" i="21" s="1"/>
  <c r="R54" i="21" s="1"/>
  <c r="R56" i="21" s="1"/>
  <c r="R59" i="21" s="1"/>
  <c r="R62" i="21" s="1"/>
  <c r="Q35" i="21"/>
  <c r="P35" i="21"/>
  <c r="O35" i="21"/>
  <c r="N35" i="2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J35" i="21"/>
  <c r="I35" i="21"/>
  <c r="I51" i="21" s="1"/>
  <c r="I54" i="21" s="1"/>
  <c r="I56" i="21" s="1"/>
  <c r="I59" i="21" s="1"/>
  <c r="I62" i="21" s="1"/>
  <c r="H35" i="21"/>
  <c r="H51" i="21" s="1"/>
  <c r="H54" i="21" s="1"/>
  <c r="H56" i="21" s="1"/>
  <c r="H59" i="21" s="1"/>
  <c r="H62" i="21" s="1"/>
  <c r="G35" i="21"/>
  <c r="F35" i="2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AA51" i="22"/>
  <c r="AA54" i="22" s="1"/>
  <c r="AA56" i="22" s="1"/>
  <c r="AA59" i="22" s="1"/>
  <c r="AA62" i="22" s="1"/>
  <c r="W51" i="22"/>
  <c r="W54" i="22" s="1"/>
  <c r="W56" i="22" s="1"/>
  <c r="W59" i="22" s="1"/>
  <c r="W62" i="22" s="1"/>
  <c r="AA50" i="22"/>
  <c r="Y50" i="22"/>
  <c r="X50" i="22"/>
  <c r="X51" i="22" s="1"/>
  <c r="W50" i="22"/>
  <c r="V50" i="22"/>
  <c r="U50" i="22"/>
  <c r="T50" i="22"/>
  <c r="S50" i="22"/>
  <c r="R50" i="22"/>
  <c r="Q50" i="22"/>
  <c r="P50" i="22"/>
  <c r="P51" i="22" s="1"/>
  <c r="P54" i="22" s="1"/>
  <c r="P56" i="22" s="1"/>
  <c r="P59" i="22" s="1"/>
  <c r="P62" i="22" s="1"/>
  <c r="O50" i="22"/>
  <c r="N50" i="22"/>
  <c r="M50" i="22"/>
  <c r="L50" i="22"/>
  <c r="K50" i="22"/>
  <c r="J50" i="22"/>
  <c r="I50" i="22"/>
  <c r="H50" i="22"/>
  <c r="H51" i="22" s="1"/>
  <c r="H54" i="22" s="1"/>
  <c r="H56" i="22" s="1"/>
  <c r="H59" i="22" s="1"/>
  <c r="H62" i="22" s="1"/>
  <c r="G50" i="22"/>
  <c r="F50" i="22"/>
  <c r="E50" i="22"/>
  <c r="D50" i="22"/>
  <c r="C50" i="22"/>
  <c r="AA35" i="22"/>
  <c r="Z35" i="22"/>
  <c r="Y35" i="22"/>
  <c r="X35" i="22"/>
  <c r="W35" i="22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S35" i="22"/>
  <c r="R35" i="22"/>
  <c r="Q35" i="22"/>
  <c r="Q51" i="22" s="1"/>
  <c r="Q54" i="22" s="1"/>
  <c r="Q56" i="22" s="1"/>
  <c r="Q59" i="22" s="1"/>
  <c r="Q62" i="22" s="1"/>
  <c r="P35" i="22"/>
  <c r="O35" i="22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K35" i="22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G35" i="22"/>
  <c r="G51" i="22" s="1"/>
  <c r="G54" i="22" s="1"/>
  <c r="G56" i="22" s="1"/>
  <c r="G59" i="22" s="1"/>
  <c r="G62" i="22" s="1"/>
  <c r="F35" i="22"/>
  <c r="E35" i="22"/>
  <c r="E51" i="22" s="1"/>
  <c r="E54" i="22" s="1"/>
  <c r="E56" i="22" s="1"/>
  <c r="E59" i="22" s="1"/>
  <c r="E62" i="22" s="1"/>
  <c r="D35" i="22"/>
  <c r="C35" i="22"/>
  <c r="AA50" i="23"/>
  <c r="Y50" i="23"/>
  <c r="X50" i="23"/>
  <c r="Z50" i="23" s="1"/>
  <c r="W50" i="23"/>
  <c r="W51" i="23" s="1"/>
  <c r="W54" i="23" s="1"/>
  <c r="W56" i="23" s="1"/>
  <c r="W59" i="23" s="1"/>
  <c r="W62" i="23" s="1"/>
  <c r="V50" i="23"/>
  <c r="U50" i="23"/>
  <c r="T50" i="23"/>
  <c r="S50" i="23"/>
  <c r="R50" i="23"/>
  <c r="Q50" i="23"/>
  <c r="P50" i="23"/>
  <c r="O50" i="23"/>
  <c r="O51" i="23" s="1"/>
  <c r="O54" i="23" s="1"/>
  <c r="O56" i="23" s="1"/>
  <c r="O59" i="23" s="1"/>
  <c r="O62" i="23" s="1"/>
  <c r="N50" i="23"/>
  <c r="M50" i="23"/>
  <c r="L50" i="23"/>
  <c r="K50" i="23"/>
  <c r="J50" i="23"/>
  <c r="J51" i="23" s="1"/>
  <c r="J54" i="23" s="1"/>
  <c r="J56" i="23" s="1"/>
  <c r="J59" i="23" s="1"/>
  <c r="J62" i="23" s="1"/>
  <c r="I50" i="23"/>
  <c r="H50" i="23"/>
  <c r="G50" i="23"/>
  <c r="F50" i="23"/>
  <c r="E50" i="23"/>
  <c r="D50" i="23"/>
  <c r="C50" i="23"/>
  <c r="AA35" i="23"/>
  <c r="Y35" i="23"/>
  <c r="Y51" i="23" s="1"/>
  <c r="Y54" i="23" s="1"/>
  <c r="Y56" i="23" s="1"/>
  <c r="Y59" i="23" s="1"/>
  <c r="Y62" i="23" s="1"/>
  <c r="X35" i="23"/>
  <c r="W35" i="23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Q35" i="23"/>
  <c r="Q51" i="23" s="1"/>
  <c r="Q54" i="23" s="1"/>
  <c r="Q56" i="23" s="1"/>
  <c r="Q59" i="23" s="1"/>
  <c r="Q62" i="23" s="1"/>
  <c r="P35" i="23"/>
  <c r="P51" i="23" s="1"/>
  <c r="P54" i="23" s="1"/>
  <c r="P56" i="23" s="1"/>
  <c r="P59" i="23" s="1"/>
  <c r="P62" i="23" s="1"/>
  <c r="O35" i="23"/>
  <c r="N35" i="23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J35" i="23"/>
  <c r="I35" i="23"/>
  <c r="H35" i="23"/>
  <c r="H51" i="23" s="1"/>
  <c r="H54" i="23" s="1"/>
  <c r="H56" i="23" s="1"/>
  <c r="H59" i="23" s="1"/>
  <c r="H62" i="23" s="1"/>
  <c r="G35" i="23"/>
  <c r="F35" i="23"/>
  <c r="F51" i="23" s="1"/>
  <c r="F54" i="23" s="1"/>
  <c r="F56" i="23" s="1"/>
  <c r="F59" i="23" s="1"/>
  <c r="F62" i="23" s="1"/>
  <c r="E35" i="23"/>
  <c r="D35" i="23"/>
  <c r="C35" i="23"/>
  <c r="C51" i="23" s="1"/>
  <c r="C54" i="23" s="1"/>
  <c r="C56" i="23" s="1"/>
  <c r="C59" i="23" s="1"/>
  <c r="C62" i="23" s="1"/>
  <c r="U51" i="24"/>
  <c r="U54" i="24" s="1"/>
  <c r="U56" i="24" s="1"/>
  <c r="U59" i="24" s="1"/>
  <c r="U62" i="24" s="1"/>
  <c r="AA50" i="24"/>
  <c r="Y50" i="24"/>
  <c r="X50" i="24"/>
  <c r="X51" i="24" s="1"/>
  <c r="X54" i="24" s="1"/>
  <c r="W50" i="24"/>
  <c r="V50" i="24"/>
  <c r="U50" i="24"/>
  <c r="T50" i="24"/>
  <c r="S50" i="24"/>
  <c r="R50" i="24"/>
  <c r="Q50" i="24"/>
  <c r="P50" i="24"/>
  <c r="O50" i="24"/>
  <c r="N50" i="24"/>
  <c r="N51" i="24" s="1"/>
  <c r="N54" i="24" s="1"/>
  <c r="N56" i="24" s="1"/>
  <c r="N59" i="24" s="1"/>
  <c r="N62" i="24" s="1"/>
  <c r="M50" i="24"/>
  <c r="L50" i="24"/>
  <c r="K50" i="24"/>
  <c r="J50" i="24"/>
  <c r="I50" i="24"/>
  <c r="H50" i="24"/>
  <c r="G50" i="24"/>
  <c r="F50" i="24"/>
  <c r="F51" i="24" s="1"/>
  <c r="F54" i="24" s="1"/>
  <c r="F56" i="24" s="1"/>
  <c r="F59" i="24" s="1"/>
  <c r="F62" i="24" s="1"/>
  <c r="E50" i="24"/>
  <c r="D50" i="24"/>
  <c r="C50" i="24"/>
  <c r="AA35" i="24"/>
  <c r="AA51" i="24" s="1"/>
  <c r="AA54" i="24" s="1"/>
  <c r="AA56" i="24" s="1"/>
  <c r="AA59" i="24" s="1"/>
  <c r="AA62" i="24" s="1"/>
  <c r="Z35" i="24"/>
  <c r="Y35" i="24"/>
  <c r="X35" i="24"/>
  <c r="W35" i="24"/>
  <c r="V35" i="24"/>
  <c r="U35" i="24"/>
  <c r="T35" i="24"/>
  <c r="S35" i="24"/>
  <c r="R35" i="24"/>
  <c r="Q35" i="24"/>
  <c r="Q51" i="24" s="1"/>
  <c r="Q54" i="24" s="1"/>
  <c r="Q56" i="24" s="1"/>
  <c r="Q59" i="24" s="1"/>
  <c r="Q62" i="24" s="1"/>
  <c r="P35" i="24"/>
  <c r="P51" i="24" s="1"/>
  <c r="P54" i="24" s="1"/>
  <c r="P56" i="24" s="1"/>
  <c r="P59" i="24" s="1"/>
  <c r="P62" i="24" s="1"/>
  <c r="O35" i="24"/>
  <c r="N35" i="24"/>
  <c r="M35" i="24"/>
  <c r="L35" i="24"/>
  <c r="L51" i="24" s="1"/>
  <c r="L54" i="24" s="1"/>
  <c r="L56" i="24" s="1"/>
  <c r="L59" i="24" s="1"/>
  <c r="L62" i="24" s="1"/>
  <c r="K35" i="24"/>
  <c r="J35" i="24"/>
  <c r="I35" i="24"/>
  <c r="H35" i="24"/>
  <c r="H51" i="24" s="1"/>
  <c r="H54" i="24" s="1"/>
  <c r="H56" i="24" s="1"/>
  <c r="H59" i="24" s="1"/>
  <c r="H62" i="24" s="1"/>
  <c r="G35" i="24"/>
  <c r="F35" i="24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AA50" i="25"/>
  <c r="Y50" i="25"/>
  <c r="X50" i="25"/>
  <c r="Z50" i="25" s="1"/>
  <c r="W50" i="25"/>
  <c r="V50" i="25"/>
  <c r="U50" i="25"/>
  <c r="T50" i="25"/>
  <c r="T51" i="25" s="1"/>
  <c r="T54" i="25" s="1"/>
  <c r="T56" i="25" s="1"/>
  <c r="T59" i="25" s="1"/>
  <c r="T62" i="25" s="1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E51" i="25" s="1"/>
  <c r="E54" i="25" s="1"/>
  <c r="E56" i="25" s="1"/>
  <c r="E59" i="25" s="1"/>
  <c r="E62" i="25" s="1"/>
  <c r="D50" i="25"/>
  <c r="C50" i="25"/>
  <c r="AA35" i="25"/>
  <c r="Z35" i="25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S35" i="25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O35" i="25"/>
  <c r="N35" i="25"/>
  <c r="M35" i="25"/>
  <c r="L35" i="25"/>
  <c r="L51" i="25" s="1"/>
  <c r="L54" i="25" s="1"/>
  <c r="L56" i="25" s="1"/>
  <c r="L59" i="25" s="1"/>
  <c r="L62" i="25" s="1"/>
  <c r="K35" i="25"/>
  <c r="J35" i="25"/>
  <c r="I35" i="25"/>
  <c r="H35" i="25"/>
  <c r="G35" i="25"/>
  <c r="G51" i="25" s="1"/>
  <c r="G54" i="25" s="1"/>
  <c r="G56" i="25" s="1"/>
  <c r="G59" i="25" s="1"/>
  <c r="G62" i="25" s="1"/>
  <c r="F35" i="25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E54" i="26"/>
  <c r="E56" i="26" s="1"/>
  <c r="E59" i="26" s="1"/>
  <c r="E62" i="26" s="1"/>
  <c r="R51" i="26"/>
  <c r="R54" i="26" s="1"/>
  <c r="R56" i="26" s="1"/>
  <c r="R59" i="26" s="1"/>
  <c r="R62" i="26" s="1"/>
  <c r="Q51" i="26"/>
  <c r="Q54" i="26" s="1"/>
  <c r="Q56" i="26" s="1"/>
  <c r="Q59" i="26" s="1"/>
  <c r="Q62" i="26" s="1"/>
  <c r="E51" i="26"/>
  <c r="AA50" i="26"/>
  <c r="AA51" i="26" s="1"/>
  <c r="AA54" i="26" s="1"/>
  <c r="AA56" i="26" s="1"/>
  <c r="AA59" i="26" s="1"/>
  <c r="AA62" i="26" s="1"/>
  <c r="Y50" i="26"/>
  <c r="X50" i="26"/>
  <c r="Z50" i="26" s="1"/>
  <c r="W50" i="26"/>
  <c r="V50" i="26"/>
  <c r="V51" i="26" s="1"/>
  <c r="V54" i="26" s="1"/>
  <c r="V56" i="26" s="1"/>
  <c r="V59" i="26" s="1"/>
  <c r="V62" i="26" s="1"/>
  <c r="U50" i="26"/>
  <c r="T50" i="26"/>
  <c r="S50" i="26"/>
  <c r="R50" i="26"/>
  <c r="Q50" i="26"/>
  <c r="P50" i="26"/>
  <c r="O50" i="26"/>
  <c r="N50" i="26"/>
  <c r="N51" i="26" s="1"/>
  <c r="N54" i="26" s="1"/>
  <c r="N56" i="26" s="1"/>
  <c r="N59" i="26" s="1"/>
  <c r="N62" i="26" s="1"/>
  <c r="M50" i="26"/>
  <c r="L50" i="26"/>
  <c r="K50" i="26"/>
  <c r="J50" i="26"/>
  <c r="I50" i="26"/>
  <c r="H50" i="26"/>
  <c r="G50" i="26"/>
  <c r="F50" i="26"/>
  <c r="F51" i="26" s="1"/>
  <c r="F54" i="26" s="1"/>
  <c r="F56" i="26" s="1"/>
  <c r="F59" i="26" s="1"/>
  <c r="F62" i="26" s="1"/>
  <c r="E50" i="26"/>
  <c r="D50" i="26"/>
  <c r="C50" i="26"/>
  <c r="AA35" i="26"/>
  <c r="Y35" i="26"/>
  <c r="Y51" i="26" s="1"/>
  <c r="Y54" i="26" s="1"/>
  <c r="Y56" i="26" s="1"/>
  <c r="Y59" i="26" s="1"/>
  <c r="Y62" i="26" s="1"/>
  <c r="X35" i="26"/>
  <c r="W35" i="26"/>
  <c r="V35" i="26"/>
  <c r="U35" i="26"/>
  <c r="U51" i="26" s="1"/>
  <c r="U54" i="26" s="1"/>
  <c r="U56" i="26" s="1"/>
  <c r="U59" i="26" s="1"/>
  <c r="U62" i="26" s="1"/>
  <c r="T35" i="26"/>
  <c r="T51" i="26" s="1"/>
  <c r="T54" i="26" s="1"/>
  <c r="T56" i="26" s="1"/>
  <c r="T59" i="26" s="1"/>
  <c r="T62" i="26" s="1"/>
  <c r="S35" i="26"/>
  <c r="R35" i="26"/>
  <c r="Q35" i="26"/>
  <c r="P35" i="26"/>
  <c r="P51" i="26" s="1"/>
  <c r="P54" i="26" s="1"/>
  <c r="P56" i="26" s="1"/>
  <c r="P59" i="26" s="1"/>
  <c r="P62" i="26" s="1"/>
  <c r="O35" i="26"/>
  <c r="N35" i="26"/>
  <c r="M35" i="26"/>
  <c r="M51" i="26" s="1"/>
  <c r="M54" i="26" s="1"/>
  <c r="M56" i="26" s="1"/>
  <c r="M59" i="26" s="1"/>
  <c r="M62" i="26" s="1"/>
  <c r="L35" i="26"/>
  <c r="L51" i="26" s="1"/>
  <c r="L54" i="26" s="1"/>
  <c r="L56" i="26" s="1"/>
  <c r="L59" i="26" s="1"/>
  <c r="L62" i="26" s="1"/>
  <c r="K35" i="26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H51" i="26" s="1"/>
  <c r="H54" i="26" s="1"/>
  <c r="H56" i="26" s="1"/>
  <c r="H59" i="26" s="1"/>
  <c r="H62" i="26" s="1"/>
  <c r="G35" i="26"/>
  <c r="F35" i="26"/>
  <c r="E35" i="26"/>
  <c r="D35" i="26"/>
  <c r="D51" i="26" s="1"/>
  <c r="D54" i="26" s="1"/>
  <c r="D56" i="26" s="1"/>
  <c r="D59" i="26" s="1"/>
  <c r="D62" i="26" s="1"/>
  <c r="C35" i="26"/>
  <c r="C51" i="26" s="1"/>
  <c r="C54" i="26" s="1"/>
  <c r="C56" i="26" s="1"/>
  <c r="C59" i="26" s="1"/>
  <c r="C62" i="26" s="1"/>
  <c r="AA50" i="27"/>
  <c r="Z50" i="27"/>
  <c r="Y50" i="27"/>
  <c r="X50" i="27"/>
  <c r="W50" i="27"/>
  <c r="V50" i="27"/>
  <c r="U50" i="27"/>
  <c r="U51" i="27" s="1"/>
  <c r="U54" i="27" s="1"/>
  <c r="U56" i="27" s="1"/>
  <c r="U59" i="27" s="1"/>
  <c r="U62" i="27" s="1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X35" i="27"/>
  <c r="Z35" i="27" s="1"/>
  <c r="W35" i="27"/>
  <c r="W51" i="27" s="1"/>
  <c r="W54" i="27" s="1"/>
  <c r="W56" i="27" s="1"/>
  <c r="W59" i="27" s="1"/>
  <c r="W62" i="27" s="1"/>
  <c r="V35" i="27"/>
  <c r="U35" i="27"/>
  <c r="T35" i="27"/>
  <c r="T51" i="27" s="1"/>
  <c r="T54" i="27" s="1"/>
  <c r="T56" i="27" s="1"/>
  <c r="T59" i="27" s="1"/>
  <c r="T62" i="27" s="1"/>
  <c r="S35" i="27"/>
  <c r="S51" i="27" s="1"/>
  <c r="S54" i="27" s="1"/>
  <c r="S56" i="27" s="1"/>
  <c r="S59" i="27" s="1"/>
  <c r="S62" i="27" s="1"/>
  <c r="R35" i="27"/>
  <c r="Q35" i="27"/>
  <c r="P35" i="27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L35" i="27"/>
  <c r="K35" i="27"/>
  <c r="J35" i="27"/>
  <c r="I35" i="27"/>
  <c r="I51" i="27" s="1"/>
  <c r="I54" i="27" s="1"/>
  <c r="I56" i="27" s="1"/>
  <c r="I59" i="27" s="1"/>
  <c r="I62" i="27" s="1"/>
  <c r="H35" i="27"/>
  <c r="G35" i="27"/>
  <c r="F35" i="27"/>
  <c r="F51" i="27" s="1"/>
  <c r="F54" i="27" s="1"/>
  <c r="F56" i="27" s="1"/>
  <c r="F59" i="27" s="1"/>
  <c r="F62" i="27" s="1"/>
  <c r="E35" i="27"/>
  <c r="D35" i="27"/>
  <c r="D51" i="27" s="1"/>
  <c r="D54" i="27" s="1"/>
  <c r="D56" i="27" s="1"/>
  <c r="D59" i="27" s="1"/>
  <c r="D62" i="27" s="1"/>
  <c r="C35" i="27"/>
  <c r="D51" i="28"/>
  <c r="D54" i="28" s="1"/>
  <c r="D56" i="28" s="1"/>
  <c r="D59" i="28" s="1"/>
  <c r="D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X35" i="28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S35" i="28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N35" i="28"/>
  <c r="M35" i="28"/>
  <c r="L35" i="28"/>
  <c r="K35" i="28"/>
  <c r="J35" i="28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F35" i="28"/>
  <c r="E35" i="28"/>
  <c r="D35" i="28"/>
  <c r="C35" i="28"/>
  <c r="V51" i="1"/>
  <c r="V54" i="1" s="1"/>
  <c r="V56" i="1" s="1"/>
  <c r="V59" i="1" s="1"/>
  <c r="V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K51" i="1" s="1"/>
  <c r="K54" i="1" s="1"/>
  <c r="K56" i="1" s="1"/>
  <c r="K59" i="1" s="1"/>
  <c r="K62" i="1" s="1"/>
  <c r="J50" i="1"/>
  <c r="I50" i="1"/>
  <c r="H50" i="1"/>
  <c r="G50" i="1"/>
  <c r="F50" i="1"/>
  <c r="E50" i="1"/>
  <c r="D50" i="1"/>
  <c r="D51" i="1" s="1"/>
  <c r="D54" i="1" s="1"/>
  <c r="D56" i="1" s="1"/>
  <c r="D59" i="1" s="1"/>
  <c r="D62" i="1" s="1"/>
  <c r="C50" i="1"/>
  <c r="C51" i="1" s="1"/>
  <c r="C54" i="1" s="1"/>
  <c r="C56" i="1" s="1"/>
  <c r="C59" i="1" s="1"/>
  <c r="C62" i="1" s="1"/>
  <c r="AA35" i="1"/>
  <c r="AA51" i="1" s="1"/>
  <c r="AA54" i="1" s="1"/>
  <c r="AA56" i="1" s="1"/>
  <c r="AA59" i="1" s="1"/>
  <c r="AA62" i="1" s="1"/>
  <c r="Y35" i="1"/>
  <c r="X35" i="1"/>
  <c r="X51" i="1" s="1"/>
  <c r="W35" i="1"/>
  <c r="W51" i="1" s="1"/>
  <c r="W54" i="1" s="1"/>
  <c r="W56" i="1" s="1"/>
  <c r="W59" i="1" s="1"/>
  <c r="W62" i="1" s="1"/>
  <c r="V35" i="1"/>
  <c r="U35" i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Q35" i="1"/>
  <c r="P35" i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K35" i="1"/>
  <c r="J35" i="1"/>
  <c r="J51" i="1" s="1"/>
  <c r="J54" i="1" s="1"/>
  <c r="J56" i="1" s="1"/>
  <c r="J59" i="1" s="1"/>
  <c r="J62" i="1" s="1"/>
  <c r="I35" i="1"/>
  <c r="H35" i="1"/>
  <c r="G35" i="1"/>
  <c r="F35" i="1"/>
  <c r="E35" i="1"/>
  <c r="E51" i="1" s="1"/>
  <c r="E54" i="1" s="1"/>
  <c r="E56" i="1" s="1"/>
  <c r="E59" i="1" s="1"/>
  <c r="E62" i="1" s="1"/>
  <c r="D35" i="1"/>
  <c r="C35" i="1"/>
  <c r="R51" i="14" l="1"/>
  <c r="R54" i="14" s="1"/>
  <c r="R56" i="14" s="1"/>
  <c r="R59" i="14" s="1"/>
  <c r="R62" i="14" s="1"/>
  <c r="H51" i="10"/>
  <c r="H54" i="10" s="1"/>
  <c r="H56" i="10" s="1"/>
  <c r="H59" i="10" s="1"/>
  <c r="H62" i="10" s="1"/>
  <c r="P51" i="9"/>
  <c r="P54" i="9" s="1"/>
  <c r="P56" i="9" s="1"/>
  <c r="P59" i="9" s="1"/>
  <c r="P62" i="9" s="1"/>
  <c r="AA51" i="8"/>
  <c r="AA54" i="8" s="1"/>
  <c r="AA56" i="8" s="1"/>
  <c r="AA59" i="8" s="1"/>
  <c r="AA62" i="8" s="1"/>
  <c r="L51" i="5"/>
  <c r="L54" i="5" s="1"/>
  <c r="L56" i="5" s="1"/>
  <c r="L59" i="5" s="1"/>
  <c r="L62" i="5" s="1"/>
  <c r="V51" i="2"/>
  <c r="V54" i="2" s="1"/>
  <c r="V56" i="2" s="1"/>
  <c r="V59" i="2" s="1"/>
  <c r="V62" i="2" s="1"/>
  <c r="U51" i="1"/>
  <c r="U54" i="1" s="1"/>
  <c r="U56" i="1" s="1"/>
  <c r="U59" i="1" s="1"/>
  <c r="U62" i="1" s="1"/>
  <c r="C51" i="27"/>
  <c r="C54" i="27" s="1"/>
  <c r="C56" i="27" s="1"/>
  <c r="C59" i="27" s="1"/>
  <c r="C62" i="27" s="1"/>
  <c r="Y51" i="27"/>
  <c r="Y54" i="27" s="1"/>
  <c r="Y56" i="27" s="1"/>
  <c r="Y59" i="27" s="1"/>
  <c r="Y62" i="27" s="1"/>
  <c r="S51" i="25"/>
  <c r="S54" i="25" s="1"/>
  <c r="S56" i="25" s="1"/>
  <c r="S59" i="25" s="1"/>
  <c r="S62" i="25" s="1"/>
  <c r="Z50" i="24"/>
  <c r="R51" i="23"/>
  <c r="R54" i="23" s="1"/>
  <c r="R56" i="23" s="1"/>
  <c r="R59" i="23" s="1"/>
  <c r="R62" i="23" s="1"/>
  <c r="K51" i="22"/>
  <c r="K54" i="22" s="1"/>
  <c r="K56" i="22" s="1"/>
  <c r="K59" i="22" s="1"/>
  <c r="K62" i="22" s="1"/>
  <c r="X51" i="21"/>
  <c r="X54" i="21" s="1"/>
  <c r="V51" i="21"/>
  <c r="V54" i="21" s="1"/>
  <c r="V56" i="21" s="1"/>
  <c r="V59" i="21" s="1"/>
  <c r="V62" i="21" s="1"/>
  <c r="H51" i="20"/>
  <c r="H54" i="20" s="1"/>
  <c r="H56" i="20" s="1"/>
  <c r="H59" i="20" s="1"/>
  <c r="H62" i="20" s="1"/>
  <c r="X51" i="19"/>
  <c r="Z51" i="19" s="1"/>
  <c r="S51" i="18"/>
  <c r="S54" i="18" s="1"/>
  <c r="S56" i="18" s="1"/>
  <c r="S59" i="18" s="1"/>
  <c r="S62" i="18" s="1"/>
  <c r="N51" i="17"/>
  <c r="N54" i="17" s="1"/>
  <c r="N56" i="17" s="1"/>
  <c r="N59" i="17" s="1"/>
  <c r="N62" i="17" s="1"/>
  <c r="L51" i="15"/>
  <c r="L54" i="15" s="1"/>
  <c r="L56" i="15" s="1"/>
  <c r="L59" i="15" s="1"/>
  <c r="L62" i="15" s="1"/>
  <c r="J51" i="15"/>
  <c r="J54" i="15" s="1"/>
  <c r="J56" i="15" s="1"/>
  <c r="J59" i="15" s="1"/>
  <c r="J62" i="15" s="1"/>
  <c r="S51" i="14"/>
  <c r="S54" i="14" s="1"/>
  <c r="S56" i="14" s="1"/>
  <c r="S59" i="14" s="1"/>
  <c r="S62" i="14" s="1"/>
  <c r="N51" i="12"/>
  <c r="N54" i="12" s="1"/>
  <c r="N56" i="12" s="1"/>
  <c r="N59" i="12" s="1"/>
  <c r="N62" i="12" s="1"/>
  <c r="C51" i="11"/>
  <c r="C54" i="11" s="1"/>
  <c r="C56" i="11" s="1"/>
  <c r="C59" i="11" s="1"/>
  <c r="C62" i="11" s="1"/>
  <c r="Y51" i="11"/>
  <c r="Y54" i="11" s="1"/>
  <c r="Y56" i="11" s="1"/>
  <c r="Y59" i="11" s="1"/>
  <c r="Y62" i="11" s="1"/>
  <c r="F51" i="8"/>
  <c r="F54" i="8" s="1"/>
  <c r="F56" i="8" s="1"/>
  <c r="F59" i="8" s="1"/>
  <c r="F62" i="8" s="1"/>
  <c r="S51" i="7"/>
  <c r="S54" i="7" s="1"/>
  <c r="S56" i="7" s="1"/>
  <c r="S59" i="7" s="1"/>
  <c r="S62" i="7" s="1"/>
  <c r="I51" i="6"/>
  <c r="I54" i="6" s="1"/>
  <c r="I56" i="6" s="1"/>
  <c r="I59" i="6" s="1"/>
  <c r="I62" i="6" s="1"/>
  <c r="R51" i="4"/>
  <c r="R54" i="4" s="1"/>
  <c r="R56" i="4" s="1"/>
  <c r="R59" i="4" s="1"/>
  <c r="R62" i="4" s="1"/>
  <c r="T51" i="3"/>
  <c r="T54" i="3" s="1"/>
  <c r="T56" i="3" s="1"/>
  <c r="T59" i="3" s="1"/>
  <c r="T62" i="3" s="1"/>
  <c r="W51" i="2"/>
  <c r="W54" i="2" s="1"/>
  <c r="W56" i="2" s="1"/>
  <c r="W59" i="2" s="1"/>
  <c r="W62" i="2" s="1"/>
  <c r="K51" i="28"/>
  <c r="K54" i="28" s="1"/>
  <c r="K56" i="28" s="1"/>
  <c r="K59" i="28" s="1"/>
  <c r="K62" i="28" s="1"/>
  <c r="AA51" i="27"/>
  <c r="AA54" i="27" s="1"/>
  <c r="AA56" i="27" s="1"/>
  <c r="AA59" i="27" s="1"/>
  <c r="AA62" i="27" s="1"/>
  <c r="O51" i="26"/>
  <c r="O54" i="26" s="1"/>
  <c r="O56" i="26" s="1"/>
  <c r="O59" i="26" s="1"/>
  <c r="O62" i="26" s="1"/>
  <c r="G51" i="24"/>
  <c r="G54" i="24" s="1"/>
  <c r="G56" i="24" s="1"/>
  <c r="G59" i="24" s="1"/>
  <c r="G62" i="24" s="1"/>
  <c r="S51" i="23"/>
  <c r="S54" i="23" s="1"/>
  <c r="S56" i="23" s="1"/>
  <c r="S59" i="23" s="1"/>
  <c r="S62" i="23" s="1"/>
  <c r="L51" i="22"/>
  <c r="L54" i="22" s="1"/>
  <c r="L56" i="22" s="1"/>
  <c r="L59" i="22" s="1"/>
  <c r="L62" i="22" s="1"/>
  <c r="C51" i="21"/>
  <c r="C54" i="21" s="1"/>
  <c r="C56" i="21" s="1"/>
  <c r="C59" i="21" s="1"/>
  <c r="C62" i="21" s="1"/>
  <c r="I51" i="20"/>
  <c r="I54" i="20" s="1"/>
  <c r="I56" i="20" s="1"/>
  <c r="I59" i="20" s="1"/>
  <c r="I62" i="20" s="1"/>
  <c r="G51" i="20"/>
  <c r="G54" i="20" s="1"/>
  <c r="G56" i="20" s="1"/>
  <c r="G59" i="20" s="1"/>
  <c r="G62" i="20" s="1"/>
  <c r="C51" i="19"/>
  <c r="C54" i="19" s="1"/>
  <c r="C56" i="19" s="1"/>
  <c r="C59" i="19" s="1"/>
  <c r="C62" i="19" s="1"/>
  <c r="V51" i="19"/>
  <c r="V54" i="19" s="1"/>
  <c r="V56" i="19" s="1"/>
  <c r="V59" i="19" s="1"/>
  <c r="V62" i="19" s="1"/>
  <c r="T51" i="18"/>
  <c r="T54" i="18" s="1"/>
  <c r="T56" i="18" s="1"/>
  <c r="T59" i="18" s="1"/>
  <c r="T62" i="18" s="1"/>
  <c r="O51" i="17"/>
  <c r="O54" i="17" s="1"/>
  <c r="O56" i="17" s="1"/>
  <c r="O59" i="17" s="1"/>
  <c r="O62" i="17" s="1"/>
  <c r="K51" i="16"/>
  <c r="K54" i="16" s="1"/>
  <c r="K56" i="16" s="1"/>
  <c r="K59" i="16" s="1"/>
  <c r="K62" i="16" s="1"/>
  <c r="M51" i="15"/>
  <c r="M54" i="15" s="1"/>
  <c r="M56" i="15" s="1"/>
  <c r="M59" i="15" s="1"/>
  <c r="M62" i="15" s="1"/>
  <c r="Q51" i="14"/>
  <c r="Q54" i="14" s="1"/>
  <c r="Q56" i="14" s="1"/>
  <c r="Q59" i="14" s="1"/>
  <c r="Q62" i="14" s="1"/>
  <c r="F51" i="13"/>
  <c r="F54" i="13" s="1"/>
  <c r="F56" i="13" s="1"/>
  <c r="F59" i="13" s="1"/>
  <c r="F62" i="13" s="1"/>
  <c r="O51" i="12"/>
  <c r="O54" i="12" s="1"/>
  <c r="O56" i="12" s="1"/>
  <c r="O59" i="12" s="1"/>
  <c r="O62" i="12" s="1"/>
  <c r="J51" i="10"/>
  <c r="J54" i="10" s="1"/>
  <c r="J56" i="10" s="1"/>
  <c r="J59" i="10" s="1"/>
  <c r="J62" i="10" s="1"/>
  <c r="R51" i="9"/>
  <c r="R54" i="9" s="1"/>
  <c r="R56" i="9" s="1"/>
  <c r="R59" i="9" s="1"/>
  <c r="R62" i="9" s="1"/>
  <c r="G51" i="8"/>
  <c r="G54" i="8" s="1"/>
  <c r="G56" i="8" s="1"/>
  <c r="G59" i="8" s="1"/>
  <c r="G62" i="8" s="1"/>
  <c r="T51" i="7"/>
  <c r="T54" i="7" s="1"/>
  <c r="T56" i="7" s="1"/>
  <c r="T59" i="7" s="1"/>
  <c r="T62" i="7" s="1"/>
  <c r="J51" i="6"/>
  <c r="J54" i="6" s="1"/>
  <c r="J56" i="6" s="1"/>
  <c r="J59" i="6" s="1"/>
  <c r="J62" i="6" s="1"/>
  <c r="S51" i="4"/>
  <c r="S54" i="4" s="1"/>
  <c r="S56" i="4" s="1"/>
  <c r="S59" i="4" s="1"/>
  <c r="S62" i="4" s="1"/>
  <c r="U51" i="3"/>
  <c r="U54" i="3" s="1"/>
  <c r="U56" i="3" s="1"/>
  <c r="U59" i="3" s="1"/>
  <c r="U62" i="3" s="1"/>
  <c r="N51" i="28"/>
  <c r="N54" i="28" s="1"/>
  <c r="N56" i="28" s="1"/>
  <c r="N59" i="28" s="1"/>
  <c r="N62" i="28" s="1"/>
  <c r="L51" i="28"/>
  <c r="L54" i="28" s="1"/>
  <c r="L56" i="28" s="1"/>
  <c r="L59" i="28" s="1"/>
  <c r="L62" i="28" s="1"/>
  <c r="G51" i="27"/>
  <c r="G54" i="27" s="1"/>
  <c r="G56" i="27" s="1"/>
  <c r="G59" i="27" s="1"/>
  <c r="G62" i="27" s="1"/>
  <c r="E51" i="27"/>
  <c r="E54" i="27" s="1"/>
  <c r="E56" i="27" s="1"/>
  <c r="E59" i="27" s="1"/>
  <c r="E62" i="27" s="1"/>
  <c r="J51" i="24"/>
  <c r="J54" i="24" s="1"/>
  <c r="J56" i="24" s="1"/>
  <c r="J59" i="24" s="1"/>
  <c r="J62" i="24" s="1"/>
  <c r="O51" i="22"/>
  <c r="O54" i="22" s="1"/>
  <c r="O56" i="22" s="1"/>
  <c r="O59" i="22" s="1"/>
  <c r="O62" i="22" s="1"/>
  <c r="L51" i="20"/>
  <c r="L54" i="20" s="1"/>
  <c r="L56" i="20" s="1"/>
  <c r="L59" i="20" s="1"/>
  <c r="L62" i="20" s="1"/>
  <c r="J51" i="20"/>
  <c r="J54" i="20" s="1"/>
  <c r="J56" i="20" s="1"/>
  <c r="J59" i="20" s="1"/>
  <c r="J62" i="20" s="1"/>
  <c r="R51" i="17"/>
  <c r="R54" i="17" s="1"/>
  <c r="R56" i="17" s="1"/>
  <c r="R59" i="17" s="1"/>
  <c r="R62" i="17" s="1"/>
  <c r="P51" i="17"/>
  <c r="P54" i="17" s="1"/>
  <c r="P56" i="17" s="1"/>
  <c r="P59" i="17" s="1"/>
  <c r="P62" i="17" s="1"/>
  <c r="N51" i="16"/>
  <c r="N54" i="16" s="1"/>
  <c r="N56" i="16" s="1"/>
  <c r="N59" i="16" s="1"/>
  <c r="N62" i="16" s="1"/>
  <c r="P51" i="15"/>
  <c r="P54" i="15" s="1"/>
  <c r="P56" i="15" s="1"/>
  <c r="P59" i="15" s="1"/>
  <c r="P62" i="15" s="1"/>
  <c r="W51" i="14"/>
  <c r="W54" i="14" s="1"/>
  <c r="W56" i="14" s="1"/>
  <c r="W59" i="14" s="1"/>
  <c r="W62" i="14" s="1"/>
  <c r="I51" i="13"/>
  <c r="I54" i="13" s="1"/>
  <c r="I56" i="13" s="1"/>
  <c r="I59" i="13" s="1"/>
  <c r="I62" i="13" s="1"/>
  <c r="U51" i="9"/>
  <c r="U54" i="9" s="1"/>
  <c r="U56" i="9" s="1"/>
  <c r="U59" i="9" s="1"/>
  <c r="U62" i="9" s="1"/>
  <c r="J51" i="8"/>
  <c r="J54" i="8" s="1"/>
  <c r="J56" i="8" s="1"/>
  <c r="J59" i="8" s="1"/>
  <c r="J62" i="8" s="1"/>
  <c r="E51" i="2"/>
  <c r="E54" i="2" s="1"/>
  <c r="E56" i="2" s="1"/>
  <c r="E59" i="2" s="1"/>
  <c r="E62" i="2" s="1"/>
  <c r="AA51" i="2"/>
  <c r="AA54" i="2" s="1"/>
  <c r="AA56" i="2" s="1"/>
  <c r="AA59" i="2" s="1"/>
  <c r="AA62" i="2" s="1"/>
  <c r="Z35" i="1"/>
  <c r="O51" i="28"/>
  <c r="O54" i="28" s="1"/>
  <c r="O56" i="28" s="1"/>
  <c r="O59" i="28" s="1"/>
  <c r="O62" i="28" s="1"/>
  <c r="M51" i="28"/>
  <c r="M54" i="28" s="1"/>
  <c r="M56" i="28" s="1"/>
  <c r="M59" i="28" s="1"/>
  <c r="M62" i="28" s="1"/>
  <c r="H51" i="27"/>
  <c r="H54" i="27" s="1"/>
  <c r="H56" i="27" s="1"/>
  <c r="H59" i="27" s="1"/>
  <c r="H62" i="27" s="1"/>
  <c r="S51" i="26"/>
  <c r="S54" i="26" s="1"/>
  <c r="S56" i="26" s="1"/>
  <c r="S59" i="26" s="1"/>
  <c r="S62" i="26" s="1"/>
  <c r="U51" i="25"/>
  <c r="U54" i="25" s="1"/>
  <c r="U56" i="25" s="1"/>
  <c r="U59" i="25" s="1"/>
  <c r="U62" i="25" s="1"/>
  <c r="K51" i="24"/>
  <c r="K54" i="24" s="1"/>
  <c r="K56" i="24" s="1"/>
  <c r="K59" i="24" s="1"/>
  <c r="K62" i="24" s="1"/>
  <c r="G51" i="21"/>
  <c r="G54" i="21" s="1"/>
  <c r="G56" i="21" s="1"/>
  <c r="G59" i="21" s="1"/>
  <c r="G62" i="21" s="1"/>
  <c r="M51" i="20"/>
  <c r="M54" i="20" s="1"/>
  <c r="M56" i="20" s="1"/>
  <c r="M59" i="20" s="1"/>
  <c r="M62" i="20" s="1"/>
  <c r="G51" i="19"/>
  <c r="G54" i="19" s="1"/>
  <c r="G56" i="19" s="1"/>
  <c r="G59" i="19" s="1"/>
  <c r="G62" i="19" s="1"/>
  <c r="Z35" i="18"/>
  <c r="S51" i="17"/>
  <c r="S54" i="17" s="1"/>
  <c r="S56" i="17" s="1"/>
  <c r="S59" i="17" s="1"/>
  <c r="S62" i="17" s="1"/>
  <c r="O51" i="16"/>
  <c r="O54" i="16" s="1"/>
  <c r="O56" i="16" s="1"/>
  <c r="O59" i="16" s="1"/>
  <c r="O62" i="16" s="1"/>
  <c r="N51" i="10"/>
  <c r="N54" i="10" s="1"/>
  <c r="N56" i="10" s="1"/>
  <c r="N59" i="10" s="1"/>
  <c r="N62" i="10" s="1"/>
  <c r="V51" i="9"/>
  <c r="V54" i="9" s="1"/>
  <c r="V56" i="9" s="1"/>
  <c r="V59" i="9" s="1"/>
  <c r="V62" i="9" s="1"/>
  <c r="K51" i="8"/>
  <c r="K54" i="8" s="1"/>
  <c r="K56" i="8" s="1"/>
  <c r="K59" i="8" s="1"/>
  <c r="K62" i="8" s="1"/>
  <c r="Z35" i="7"/>
  <c r="N51" i="6"/>
  <c r="N54" i="6" s="1"/>
  <c r="N56" i="6" s="1"/>
  <c r="N59" i="6" s="1"/>
  <c r="N62" i="6" s="1"/>
  <c r="R51" i="5"/>
  <c r="R54" i="5" s="1"/>
  <c r="R56" i="5" s="1"/>
  <c r="R59" i="5" s="1"/>
  <c r="R62" i="5" s="1"/>
  <c r="F51" i="2"/>
  <c r="F54" i="2" s="1"/>
  <c r="F56" i="2" s="1"/>
  <c r="F59" i="2" s="1"/>
  <c r="F62" i="2" s="1"/>
  <c r="Y51" i="2"/>
  <c r="Y54" i="2" s="1"/>
  <c r="Y56" i="2" s="1"/>
  <c r="Y59" i="2" s="1"/>
  <c r="Y62" i="2" s="1"/>
  <c r="I51" i="24"/>
  <c r="I54" i="24" s="1"/>
  <c r="I56" i="24" s="1"/>
  <c r="I59" i="24" s="1"/>
  <c r="I62" i="24" s="1"/>
  <c r="Z35" i="23"/>
  <c r="M51" i="16"/>
  <c r="M54" i="16" s="1"/>
  <c r="M56" i="16" s="1"/>
  <c r="M59" i="16" s="1"/>
  <c r="M62" i="16" s="1"/>
  <c r="I51" i="8"/>
  <c r="I54" i="8" s="1"/>
  <c r="I56" i="8" s="1"/>
  <c r="I59" i="8" s="1"/>
  <c r="I62" i="8" s="1"/>
  <c r="F51" i="1"/>
  <c r="F54" i="1" s="1"/>
  <c r="F56" i="1" s="1"/>
  <c r="F59" i="1" s="1"/>
  <c r="F62" i="1" s="1"/>
  <c r="M51" i="24"/>
  <c r="M54" i="24" s="1"/>
  <c r="M56" i="24" s="1"/>
  <c r="M59" i="24" s="1"/>
  <c r="M62" i="24" s="1"/>
  <c r="R51" i="22"/>
  <c r="R54" i="22" s="1"/>
  <c r="R56" i="22" s="1"/>
  <c r="R59" i="22" s="1"/>
  <c r="R62" i="22" s="1"/>
  <c r="AA51" i="18"/>
  <c r="AA54" i="18" s="1"/>
  <c r="AA56" i="18" s="1"/>
  <c r="AA59" i="18" s="1"/>
  <c r="AA62" i="18" s="1"/>
  <c r="J51" i="11"/>
  <c r="J54" i="11" s="1"/>
  <c r="J56" i="11" s="1"/>
  <c r="J59" i="11" s="1"/>
  <c r="J62" i="11" s="1"/>
  <c r="P51" i="10"/>
  <c r="P54" i="10" s="1"/>
  <c r="P56" i="10" s="1"/>
  <c r="P59" i="10" s="1"/>
  <c r="P62" i="10" s="1"/>
  <c r="X51" i="9"/>
  <c r="Z51" i="9" s="1"/>
  <c r="AA51" i="7"/>
  <c r="AA54" i="7" s="1"/>
  <c r="AA56" i="7" s="1"/>
  <c r="AA59" i="7" s="1"/>
  <c r="AA62" i="7" s="1"/>
  <c r="T51" i="5"/>
  <c r="T54" i="5" s="1"/>
  <c r="T56" i="5" s="1"/>
  <c r="T59" i="5" s="1"/>
  <c r="T62" i="5" s="1"/>
  <c r="E51" i="3"/>
  <c r="E54" i="3" s="1"/>
  <c r="E56" i="3" s="1"/>
  <c r="E59" i="3" s="1"/>
  <c r="E62" i="3" s="1"/>
  <c r="G51" i="1"/>
  <c r="G54" i="1" s="1"/>
  <c r="G56" i="1" s="1"/>
  <c r="G59" i="1" s="1"/>
  <c r="G62" i="1" s="1"/>
  <c r="K51" i="27"/>
  <c r="K54" i="27" s="1"/>
  <c r="K56" i="27" s="1"/>
  <c r="K59" i="27" s="1"/>
  <c r="K62" i="27" s="1"/>
  <c r="X51" i="27"/>
  <c r="X54" i="27" s="1"/>
  <c r="AA51" i="25"/>
  <c r="AA54" i="25" s="1"/>
  <c r="AA56" i="25" s="1"/>
  <c r="AA59" i="25" s="1"/>
  <c r="AA62" i="25" s="1"/>
  <c r="D51" i="23"/>
  <c r="D54" i="23" s="1"/>
  <c r="D56" i="23" s="1"/>
  <c r="D59" i="23" s="1"/>
  <c r="D62" i="23" s="1"/>
  <c r="AA51" i="23"/>
  <c r="AA54" i="23" s="1"/>
  <c r="AA56" i="23" s="1"/>
  <c r="AA59" i="23" s="1"/>
  <c r="AA62" i="23" s="1"/>
  <c r="S51" i="22"/>
  <c r="S54" i="22" s="1"/>
  <c r="S56" i="22" s="1"/>
  <c r="S59" i="22" s="1"/>
  <c r="S62" i="22" s="1"/>
  <c r="J51" i="21"/>
  <c r="J54" i="21" s="1"/>
  <c r="J56" i="21" s="1"/>
  <c r="J59" i="21" s="1"/>
  <c r="J62" i="21" s="1"/>
  <c r="P51" i="20"/>
  <c r="P54" i="20" s="1"/>
  <c r="P56" i="20" s="1"/>
  <c r="P59" i="20" s="1"/>
  <c r="P62" i="20" s="1"/>
  <c r="J51" i="19"/>
  <c r="J54" i="19" s="1"/>
  <c r="J56" i="19" s="1"/>
  <c r="J59" i="19" s="1"/>
  <c r="J62" i="19" s="1"/>
  <c r="E51" i="18"/>
  <c r="E54" i="18" s="1"/>
  <c r="E56" i="18" s="1"/>
  <c r="E59" i="18" s="1"/>
  <c r="E62" i="18" s="1"/>
  <c r="V51" i="17"/>
  <c r="V54" i="17" s="1"/>
  <c r="V56" i="17" s="1"/>
  <c r="V59" i="17" s="1"/>
  <c r="V62" i="17" s="1"/>
  <c r="R51" i="16"/>
  <c r="R54" i="16" s="1"/>
  <c r="R56" i="16" s="1"/>
  <c r="R59" i="16" s="1"/>
  <c r="R62" i="16" s="1"/>
  <c r="T51" i="15"/>
  <c r="T54" i="15" s="1"/>
  <c r="T56" i="15" s="1"/>
  <c r="T59" i="15" s="1"/>
  <c r="T62" i="15" s="1"/>
  <c r="R51" i="15"/>
  <c r="R54" i="15" s="1"/>
  <c r="R56" i="15" s="1"/>
  <c r="R59" i="15" s="1"/>
  <c r="R62" i="15" s="1"/>
  <c r="E51" i="14"/>
  <c r="E54" i="14" s="1"/>
  <c r="E56" i="14" s="1"/>
  <c r="E59" i="14" s="1"/>
  <c r="E62" i="14" s="1"/>
  <c r="M51" i="13"/>
  <c r="M54" i="13" s="1"/>
  <c r="M56" i="13" s="1"/>
  <c r="M59" i="13" s="1"/>
  <c r="M62" i="13" s="1"/>
  <c r="C51" i="9"/>
  <c r="C54" i="9" s="1"/>
  <c r="C56" i="9" s="1"/>
  <c r="C59" i="9" s="1"/>
  <c r="C62" i="9" s="1"/>
  <c r="Y51" i="9"/>
  <c r="Y54" i="9" s="1"/>
  <c r="Y56" i="9" s="1"/>
  <c r="Y59" i="9" s="1"/>
  <c r="Y62" i="9" s="1"/>
  <c r="N51" i="8"/>
  <c r="N54" i="8" s="1"/>
  <c r="N56" i="8" s="1"/>
  <c r="N59" i="8" s="1"/>
  <c r="N62" i="8" s="1"/>
  <c r="E51" i="7"/>
  <c r="E54" i="7" s="1"/>
  <c r="E56" i="7" s="1"/>
  <c r="E59" i="7" s="1"/>
  <c r="E62" i="7" s="1"/>
  <c r="Q51" i="6"/>
  <c r="Q54" i="6" s="1"/>
  <c r="Q56" i="6" s="1"/>
  <c r="Q59" i="6" s="1"/>
  <c r="Q62" i="6" s="1"/>
  <c r="D51" i="4"/>
  <c r="D54" i="4" s="1"/>
  <c r="D56" i="4" s="1"/>
  <c r="D59" i="4" s="1"/>
  <c r="D62" i="4" s="1"/>
  <c r="AA51" i="4"/>
  <c r="AA54" i="4" s="1"/>
  <c r="AA56" i="4" s="1"/>
  <c r="AA59" i="4" s="1"/>
  <c r="AA62" i="4" s="1"/>
  <c r="F51" i="3"/>
  <c r="F54" i="3" s="1"/>
  <c r="F56" i="3" s="1"/>
  <c r="F59" i="3" s="1"/>
  <c r="F62" i="3" s="1"/>
  <c r="H51" i="1"/>
  <c r="H54" i="1" s="1"/>
  <c r="H56" i="1" s="1"/>
  <c r="H59" i="1" s="1"/>
  <c r="H62" i="1" s="1"/>
  <c r="S51" i="28"/>
  <c r="S54" i="28" s="1"/>
  <c r="S56" i="28" s="1"/>
  <c r="S59" i="28" s="1"/>
  <c r="S62" i="28" s="1"/>
  <c r="L51" i="27"/>
  <c r="L54" i="27" s="1"/>
  <c r="L56" i="27" s="1"/>
  <c r="L59" i="27" s="1"/>
  <c r="L62" i="27" s="1"/>
  <c r="J51" i="27"/>
  <c r="J54" i="27" s="1"/>
  <c r="J56" i="27" s="1"/>
  <c r="J59" i="27" s="1"/>
  <c r="J62" i="27" s="1"/>
  <c r="W51" i="26"/>
  <c r="W54" i="26" s="1"/>
  <c r="W56" i="26" s="1"/>
  <c r="W59" i="26" s="1"/>
  <c r="W62" i="26" s="1"/>
  <c r="F51" i="25"/>
  <c r="F54" i="25" s="1"/>
  <c r="F56" i="25" s="1"/>
  <c r="F59" i="25" s="1"/>
  <c r="F62" i="25" s="1"/>
  <c r="O51" i="24"/>
  <c r="O54" i="24" s="1"/>
  <c r="O56" i="24" s="1"/>
  <c r="O59" i="24" s="1"/>
  <c r="O62" i="24" s="1"/>
  <c r="E51" i="23"/>
  <c r="E54" i="23" s="1"/>
  <c r="E56" i="23" s="1"/>
  <c r="E59" i="23" s="1"/>
  <c r="E62" i="23" s="1"/>
  <c r="T51" i="22"/>
  <c r="T54" i="22" s="1"/>
  <c r="T56" i="22" s="1"/>
  <c r="T59" i="22" s="1"/>
  <c r="T62" i="22" s="1"/>
  <c r="K51" i="21"/>
  <c r="K54" i="21" s="1"/>
  <c r="K56" i="21" s="1"/>
  <c r="K59" i="21" s="1"/>
  <c r="K62" i="21" s="1"/>
  <c r="Q51" i="20"/>
  <c r="Q54" i="20" s="1"/>
  <c r="Q56" i="20" s="1"/>
  <c r="Q59" i="20" s="1"/>
  <c r="Q62" i="20" s="1"/>
  <c r="O51" i="20"/>
  <c r="O54" i="20" s="1"/>
  <c r="O56" i="20" s="1"/>
  <c r="O59" i="20" s="1"/>
  <c r="O62" i="20" s="1"/>
  <c r="K51" i="19"/>
  <c r="K54" i="19" s="1"/>
  <c r="K56" i="19" s="1"/>
  <c r="K59" i="19" s="1"/>
  <c r="K62" i="19" s="1"/>
  <c r="F51" i="18"/>
  <c r="F54" i="18" s="1"/>
  <c r="F56" i="18" s="1"/>
  <c r="F59" i="18" s="1"/>
  <c r="F62" i="18" s="1"/>
  <c r="W51" i="17"/>
  <c r="W54" i="17" s="1"/>
  <c r="W56" i="17" s="1"/>
  <c r="W59" i="17" s="1"/>
  <c r="W62" i="17" s="1"/>
  <c r="S51" i="16"/>
  <c r="S54" i="16" s="1"/>
  <c r="S56" i="16" s="1"/>
  <c r="S59" i="16" s="1"/>
  <c r="S62" i="16" s="1"/>
  <c r="U51" i="15"/>
  <c r="U54" i="15" s="1"/>
  <c r="U56" i="15" s="1"/>
  <c r="U59" i="15" s="1"/>
  <c r="U62" i="15" s="1"/>
  <c r="F51" i="14"/>
  <c r="F54" i="14" s="1"/>
  <c r="F56" i="14" s="1"/>
  <c r="F59" i="14" s="1"/>
  <c r="F62" i="14" s="1"/>
  <c r="Z50" i="14"/>
  <c r="N51" i="13"/>
  <c r="N54" i="13" s="1"/>
  <c r="N56" i="13" s="1"/>
  <c r="N59" i="13" s="1"/>
  <c r="N62" i="13" s="1"/>
  <c r="W51" i="12"/>
  <c r="W54" i="12" s="1"/>
  <c r="W56" i="12" s="1"/>
  <c r="W59" i="12" s="1"/>
  <c r="W62" i="12" s="1"/>
  <c r="R51" i="10"/>
  <c r="R54" i="10" s="1"/>
  <c r="R56" i="10" s="1"/>
  <c r="R59" i="10" s="1"/>
  <c r="R62" i="10" s="1"/>
  <c r="Z35" i="9"/>
  <c r="O51" i="8"/>
  <c r="O54" i="8" s="1"/>
  <c r="O56" i="8" s="1"/>
  <c r="O59" i="8" s="1"/>
  <c r="O62" i="8" s="1"/>
  <c r="R51" i="6"/>
  <c r="R54" i="6" s="1"/>
  <c r="R56" i="6" s="1"/>
  <c r="R59" i="6" s="1"/>
  <c r="R62" i="6" s="1"/>
  <c r="E51" i="4"/>
  <c r="E54" i="4" s="1"/>
  <c r="E56" i="4" s="1"/>
  <c r="E59" i="4" s="1"/>
  <c r="E62" i="4" s="1"/>
  <c r="J51" i="2"/>
  <c r="J54" i="2" s="1"/>
  <c r="J56" i="2" s="1"/>
  <c r="J59" i="2" s="1"/>
  <c r="J62" i="2" s="1"/>
  <c r="Z35" i="17"/>
  <c r="Z50" i="9"/>
  <c r="G51" i="18"/>
  <c r="G54" i="18" s="1"/>
  <c r="G56" i="18" s="1"/>
  <c r="G59" i="18" s="1"/>
  <c r="G62" i="18" s="1"/>
  <c r="L51" i="1"/>
  <c r="L54" i="1" s="1"/>
  <c r="L56" i="1" s="1"/>
  <c r="L59" i="1" s="1"/>
  <c r="L62" i="1" s="1"/>
  <c r="W51" i="28"/>
  <c r="W54" i="28" s="1"/>
  <c r="W56" i="28" s="1"/>
  <c r="W59" i="28" s="1"/>
  <c r="W62" i="28" s="1"/>
  <c r="P51" i="27"/>
  <c r="P54" i="27" s="1"/>
  <c r="P56" i="27" s="1"/>
  <c r="P59" i="27" s="1"/>
  <c r="P62" i="27" s="1"/>
  <c r="J51" i="25"/>
  <c r="J54" i="25" s="1"/>
  <c r="J56" i="25" s="1"/>
  <c r="J59" i="25" s="1"/>
  <c r="J62" i="25" s="1"/>
  <c r="S51" i="24"/>
  <c r="S54" i="24" s="1"/>
  <c r="S56" i="24" s="1"/>
  <c r="S59" i="24" s="1"/>
  <c r="S62" i="24" s="1"/>
  <c r="I51" i="23"/>
  <c r="I54" i="23" s="1"/>
  <c r="I56" i="23" s="1"/>
  <c r="I59" i="23" s="1"/>
  <c r="I62" i="23" s="1"/>
  <c r="G51" i="23"/>
  <c r="G54" i="23" s="1"/>
  <c r="G56" i="23" s="1"/>
  <c r="G59" i="23" s="1"/>
  <c r="G62" i="23" s="1"/>
  <c r="O51" i="21"/>
  <c r="O54" i="21" s="1"/>
  <c r="O56" i="21" s="1"/>
  <c r="O59" i="21" s="1"/>
  <c r="O62" i="21" s="1"/>
  <c r="U51" i="20"/>
  <c r="U54" i="20" s="1"/>
  <c r="U56" i="20" s="1"/>
  <c r="U59" i="20" s="1"/>
  <c r="U62" i="20" s="1"/>
  <c r="O51" i="19"/>
  <c r="O54" i="19" s="1"/>
  <c r="O56" i="19" s="1"/>
  <c r="O59" i="19" s="1"/>
  <c r="O62" i="19" s="1"/>
  <c r="E51" i="17"/>
  <c r="E54" i="17" s="1"/>
  <c r="E56" i="17" s="1"/>
  <c r="E59" i="17" s="1"/>
  <c r="E62" i="17" s="1"/>
  <c r="C51" i="17"/>
  <c r="C54" i="17" s="1"/>
  <c r="C56" i="17" s="1"/>
  <c r="C59" i="17" s="1"/>
  <c r="C62" i="17" s="1"/>
  <c r="W51" i="16"/>
  <c r="W54" i="16" s="1"/>
  <c r="W56" i="16" s="1"/>
  <c r="W59" i="16" s="1"/>
  <c r="W62" i="16" s="1"/>
  <c r="C51" i="15"/>
  <c r="C54" i="15" s="1"/>
  <c r="C56" i="15" s="1"/>
  <c r="C59" i="15" s="1"/>
  <c r="C62" i="15" s="1"/>
  <c r="J51" i="14"/>
  <c r="J54" i="14" s="1"/>
  <c r="J56" i="14" s="1"/>
  <c r="J59" i="14" s="1"/>
  <c r="J62" i="14" s="1"/>
  <c r="E51" i="12"/>
  <c r="E54" i="12" s="1"/>
  <c r="E56" i="12" s="1"/>
  <c r="E59" i="12" s="1"/>
  <c r="E62" i="12" s="1"/>
  <c r="C51" i="12"/>
  <c r="C54" i="12" s="1"/>
  <c r="C56" i="12" s="1"/>
  <c r="C59" i="12" s="1"/>
  <c r="C62" i="12" s="1"/>
  <c r="V51" i="10"/>
  <c r="V54" i="10" s="1"/>
  <c r="V56" i="10" s="1"/>
  <c r="V59" i="10" s="1"/>
  <c r="V62" i="10" s="1"/>
  <c r="E51" i="9"/>
  <c r="E54" i="9" s="1"/>
  <c r="E56" i="9" s="1"/>
  <c r="E59" i="9" s="1"/>
  <c r="E62" i="9" s="1"/>
  <c r="S51" i="8"/>
  <c r="S54" i="8" s="1"/>
  <c r="S56" i="8" s="1"/>
  <c r="S59" i="8" s="1"/>
  <c r="S62" i="8" s="1"/>
  <c r="D51" i="5"/>
  <c r="D54" i="5" s="1"/>
  <c r="D56" i="5" s="1"/>
  <c r="D59" i="5" s="1"/>
  <c r="D62" i="5" s="1"/>
  <c r="Z35" i="5"/>
  <c r="G51" i="4"/>
  <c r="G54" i="4" s="1"/>
  <c r="G56" i="4" s="1"/>
  <c r="G59" i="4" s="1"/>
  <c r="G62" i="4" s="1"/>
  <c r="N51" i="2"/>
  <c r="N54" i="2" s="1"/>
  <c r="N56" i="2" s="1"/>
  <c r="N59" i="2" s="1"/>
  <c r="N62" i="2" s="1"/>
  <c r="T51" i="28"/>
  <c r="T54" i="28" s="1"/>
  <c r="T56" i="28" s="1"/>
  <c r="T59" i="28" s="1"/>
  <c r="T62" i="28" s="1"/>
  <c r="M51" i="27"/>
  <c r="M54" i="27" s="1"/>
  <c r="M56" i="27" s="1"/>
  <c r="M59" i="27" s="1"/>
  <c r="M62" i="27" s="1"/>
  <c r="I51" i="25"/>
  <c r="I54" i="25" s="1"/>
  <c r="I56" i="25" s="1"/>
  <c r="I59" i="25" s="1"/>
  <c r="I62" i="25" s="1"/>
  <c r="R51" i="24"/>
  <c r="R54" i="24" s="1"/>
  <c r="R56" i="24" s="1"/>
  <c r="R59" i="24" s="1"/>
  <c r="R62" i="24" s="1"/>
  <c r="M51" i="1"/>
  <c r="M54" i="1" s="1"/>
  <c r="M56" i="1" s="1"/>
  <c r="M59" i="1" s="1"/>
  <c r="M62" i="1" s="1"/>
  <c r="Z35" i="28"/>
  <c r="Q51" i="27"/>
  <c r="Q54" i="27" s="1"/>
  <c r="Q56" i="27" s="1"/>
  <c r="Q59" i="27" s="1"/>
  <c r="Q62" i="27" s="1"/>
  <c r="K51" i="25"/>
  <c r="K54" i="25" s="1"/>
  <c r="K56" i="25" s="1"/>
  <c r="K59" i="25" s="1"/>
  <c r="K62" i="25" s="1"/>
  <c r="H51" i="25"/>
  <c r="H54" i="25" s="1"/>
  <c r="H56" i="25" s="1"/>
  <c r="H59" i="25" s="1"/>
  <c r="H62" i="25" s="1"/>
  <c r="T51" i="24"/>
  <c r="T54" i="24" s="1"/>
  <c r="T56" i="24" s="1"/>
  <c r="T59" i="24" s="1"/>
  <c r="T62" i="24" s="1"/>
  <c r="C51" i="22"/>
  <c r="C54" i="22" s="1"/>
  <c r="C56" i="22" s="1"/>
  <c r="C59" i="22" s="1"/>
  <c r="C62" i="22" s="1"/>
  <c r="Y51" i="22"/>
  <c r="Y54" i="22" s="1"/>
  <c r="Y56" i="22" s="1"/>
  <c r="Y59" i="22" s="1"/>
  <c r="Y62" i="22" s="1"/>
  <c r="N51" i="21"/>
  <c r="N54" i="21" s="1"/>
  <c r="N56" i="21" s="1"/>
  <c r="N59" i="21" s="1"/>
  <c r="N62" i="21" s="1"/>
  <c r="V51" i="20"/>
  <c r="V54" i="20" s="1"/>
  <c r="V56" i="20" s="1"/>
  <c r="V59" i="20" s="1"/>
  <c r="V62" i="20" s="1"/>
  <c r="P51" i="19"/>
  <c r="P54" i="19" s="1"/>
  <c r="P56" i="19" s="1"/>
  <c r="P59" i="19" s="1"/>
  <c r="P62" i="19" s="1"/>
  <c r="K51" i="18"/>
  <c r="K54" i="18" s="1"/>
  <c r="K56" i="18" s="1"/>
  <c r="K59" i="18" s="1"/>
  <c r="K62" i="18" s="1"/>
  <c r="F51" i="17"/>
  <c r="F54" i="17" s="1"/>
  <c r="F56" i="17" s="1"/>
  <c r="F59" i="17" s="1"/>
  <c r="F62" i="17" s="1"/>
  <c r="AA51" i="17"/>
  <c r="AA54" i="17" s="1"/>
  <c r="AA56" i="17" s="1"/>
  <c r="AA59" i="17" s="1"/>
  <c r="AA62" i="17" s="1"/>
  <c r="D51" i="15"/>
  <c r="D54" i="15" s="1"/>
  <c r="D56" i="15" s="1"/>
  <c r="D59" i="15" s="1"/>
  <c r="D62" i="15" s="1"/>
  <c r="AA51" i="15"/>
  <c r="AA54" i="15" s="1"/>
  <c r="AA56" i="15" s="1"/>
  <c r="AA59" i="15" s="1"/>
  <c r="AA62" i="15" s="1"/>
  <c r="K51" i="14"/>
  <c r="K54" i="14" s="1"/>
  <c r="K56" i="14" s="1"/>
  <c r="K59" i="14" s="1"/>
  <c r="K62" i="14" s="1"/>
  <c r="S51" i="13"/>
  <c r="S54" i="13" s="1"/>
  <c r="S56" i="13" s="1"/>
  <c r="S59" i="13" s="1"/>
  <c r="S62" i="13" s="1"/>
  <c r="Q51" i="11"/>
  <c r="Q54" i="11" s="1"/>
  <c r="Q56" i="11" s="1"/>
  <c r="Q59" i="11" s="1"/>
  <c r="Q62" i="11" s="1"/>
  <c r="W51" i="10"/>
  <c r="W54" i="10" s="1"/>
  <c r="W56" i="10" s="1"/>
  <c r="W59" i="10" s="1"/>
  <c r="W62" i="10" s="1"/>
  <c r="K51" i="7"/>
  <c r="K54" i="7" s="1"/>
  <c r="K56" i="7" s="1"/>
  <c r="K59" i="7" s="1"/>
  <c r="K62" i="7" s="1"/>
  <c r="W51" i="6"/>
  <c r="W54" i="6" s="1"/>
  <c r="W56" i="6" s="1"/>
  <c r="W59" i="6" s="1"/>
  <c r="W62" i="6" s="1"/>
  <c r="AA51" i="5"/>
  <c r="AA54" i="5" s="1"/>
  <c r="AA56" i="5" s="1"/>
  <c r="AA59" i="5" s="1"/>
  <c r="AA62" i="5" s="1"/>
  <c r="J51" i="4"/>
  <c r="J54" i="4" s="1"/>
  <c r="J56" i="4" s="1"/>
  <c r="J59" i="4" s="1"/>
  <c r="J62" i="4" s="1"/>
  <c r="L51" i="3"/>
  <c r="L54" i="3" s="1"/>
  <c r="L56" i="3" s="1"/>
  <c r="L59" i="3" s="1"/>
  <c r="L62" i="3" s="1"/>
  <c r="O51" i="2"/>
  <c r="O54" i="2" s="1"/>
  <c r="O56" i="2" s="1"/>
  <c r="O59" i="2" s="1"/>
  <c r="O62" i="2" s="1"/>
  <c r="C51" i="28"/>
  <c r="C54" i="28" s="1"/>
  <c r="C56" i="28" s="1"/>
  <c r="C59" i="28" s="1"/>
  <c r="C62" i="28" s="1"/>
  <c r="Y51" i="28"/>
  <c r="Y54" i="28" s="1"/>
  <c r="Y56" i="28" s="1"/>
  <c r="Y59" i="28" s="1"/>
  <c r="Y62" i="28" s="1"/>
  <c r="R51" i="27"/>
  <c r="R54" i="27" s="1"/>
  <c r="R56" i="27" s="1"/>
  <c r="R59" i="27" s="1"/>
  <c r="R62" i="27" s="1"/>
  <c r="G51" i="26"/>
  <c r="G54" i="26" s="1"/>
  <c r="G56" i="26" s="1"/>
  <c r="G59" i="26" s="1"/>
  <c r="G62" i="26" s="1"/>
  <c r="K51" i="23"/>
  <c r="K54" i="23" s="1"/>
  <c r="K56" i="23" s="1"/>
  <c r="K59" i="23" s="1"/>
  <c r="K62" i="23" s="1"/>
  <c r="D51" i="22"/>
  <c r="D54" i="22" s="1"/>
  <c r="D56" i="22" s="1"/>
  <c r="D59" i="22" s="1"/>
  <c r="D62" i="22" s="1"/>
  <c r="Q51" i="19"/>
  <c r="Q54" i="19" s="1"/>
  <c r="Q56" i="19" s="1"/>
  <c r="Q59" i="19" s="1"/>
  <c r="Q62" i="19" s="1"/>
  <c r="N51" i="19"/>
  <c r="N54" i="19" s="1"/>
  <c r="N56" i="19" s="1"/>
  <c r="N59" i="19" s="1"/>
  <c r="N62" i="19" s="1"/>
  <c r="L51" i="18"/>
  <c r="L54" i="18" s="1"/>
  <c r="L56" i="18" s="1"/>
  <c r="L59" i="18" s="1"/>
  <c r="L62" i="18" s="1"/>
  <c r="G51" i="17"/>
  <c r="G54" i="17" s="1"/>
  <c r="G56" i="17" s="1"/>
  <c r="G59" i="17" s="1"/>
  <c r="G62" i="17" s="1"/>
  <c r="C51" i="16"/>
  <c r="C54" i="16" s="1"/>
  <c r="C56" i="16" s="1"/>
  <c r="C59" i="16" s="1"/>
  <c r="C62" i="16" s="1"/>
  <c r="E51" i="15"/>
  <c r="E54" i="15" s="1"/>
  <c r="E56" i="15" s="1"/>
  <c r="E59" i="15" s="1"/>
  <c r="E62" i="15" s="1"/>
  <c r="I51" i="14"/>
  <c r="I54" i="14" s="1"/>
  <c r="I56" i="14" s="1"/>
  <c r="I59" i="14" s="1"/>
  <c r="I62" i="14" s="1"/>
  <c r="G51" i="12"/>
  <c r="G54" i="12" s="1"/>
  <c r="G56" i="12" s="1"/>
  <c r="G59" i="12" s="1"/>
  <c r="G62" i="12" s="1"/>
  <c r="R51" i="11"/>
  <c r="R54" i="11" s="1"/>
  <c r="R56" i="11" s="1"/>
  <c r="R59" i="11" s="1"/>
  <c r="R62" i="11" s="1"/>
  <c r="X51" i="10"/>
  <c r="X54" i="10" s="1"/>
  <c r="J51" i="9"/>
  <c r="J54" i="9" s="1"/>
  <c r="J56" i="9" s="1"/>
  <c r="J59" i="9" s="1"/>
  <c r="J62" i="9" s="1"/>
  <c r="L51" i="7"/>
  <c r="L54" i="7" s="1"/>
  <c r="L56" i="7" s="1"/>
  <c r="L59" i="7" s="1"/>
  <c r="L62" i="7" s="1"/>
  <c r="X51" i="7"/>
  <c r="X54" i="7" s="1"/>
  <c r="K51" i="4"/>
  <c r="K54" i="4" s="1"/>
  <c r="K56" i="4" s="1"/>
  <c r="K59" i="4" s="1"/>
  <c r="K62" i="4" s="1"/>
  <c r="M51" i="3"/>
  <c r="M54" i="3" s="1"/>
  <c r="M56" i="3" s="1"/>
  <c r="M59" i="3" s="1"/>
  <c r="M62" i="3" s="1"/>
  <c r="P51" i="1"/>
  <c r="P54" i="1" s="1"/>
  <c r="P56" i="1" s="1"/>
  <c r="P59" i="1" s="1"/>
  <c r="P62" i="1" s="1"/>
  <c r="N51" i="25"/>
  <c r="N54" i="25" s="1"/>
  <c r="N56" i="25" s="1"/>
  <c r="N59" i="25" s="1"/>
  <c r="N62" i="25" s="1"/>
  <c r="W51" i="13"/>
  <c r="W54" i="13" s="1"/>
  <c r="W56" i="13" s="1"/>
  <c r="W59" i="13" s="1"/>
  <c r="W62" i="13" s="1"/>
  <c r="W51" i="24"/>
  <c r="W54" i="24" s="1"/>
  <c r="W56" i="24" s="1"/>
  <c r="W59" i="24" s="1"/>
  <c r="W62" i="24" s="1"/>
  <c r="F51" i="22"/>
  <c r="F54" i="22" s="1"/>
  <c r="F56" i="22" s="1"/>
  <c r="F59" i="22" s="1"/>
  <c r="F62" i="22" s="1"/>
  <c r="S51" i="19"/>
  <c r="S54" i="19" s="1"/>
  <c r="S56" i="19" s="1"/>
  <c r="S59" i="19" s="1"/>
  <c r="S62" i="19" s="1"/>
  <c r="AA51" i="16"/>
  <c r="AA54" i="16" s="1"/>
  <c r="AA56" i="16" s="1"/>
  <c r="AA59" i="16" s="1"/>
  <c r="AA62" i="16" s="1"/>
  <c r="N51" i="14"/>
  <c r="N54" i="14" s="1"/>
  <c r="N56" i="14" s="1"/>
  <c r="N59" i="14" s="1"/>
  <c r="N62" i="14" s="1"/>
  <c r="X51" i="12"/>
  <c r="X54" i="12" s="1"/>
  <c r="Z54" i="12" s="1"/>
  <c r="W51" i="8"/>
  <c r="W54" i="8" s="1"/>
  <c r="W56" i="8" s="1"/>
  <c r="W59" i="8" s="1"/>
  <c r="W62" i="8" s="1"/>
  <c r="H51" i="5"/>
  <c r="H54" i="5" s="1"/>
  <c r="H56" i="5" s="1"/>
  <c r="H59" i="5" s="1"/>
  <c r="H62" i="5" s="1"/>
  <c r="X51" i="3"/>
  <c r="R51" i="2"/>
  <c r="R54" i="2" s="1"/>
  <c r="R56" i="2" s="1"/>
  <c r="R59" i="2" s="1"/>
  <c r="R62" i="2" s="1"/>
  <c r="F51" i="28"/>
  <c r="F54" i="28" s="1"/>
  <c r="F56" i="28" s="1"/>
  <c r="F59" i="28" s="1"/>
  <c r="F62" i="28" s="1"/>
  <c r="O51" i="25"/>
  <c r="O54" i="25" s="1"/>
  <c r="O56" i="25" s="1"/>
  <c r="O59" i="25" s="1"/>
  <c r="O62" i="25" s="1"/>
  <c r="N51" i="23"/>
  <c r="N54" i="23" s="1"/>
  <c r="N56" i="23" s="1"/>
  <c r="N59" i="23" s="1"/>
  <c r="N62" i="23" s="1"/>
  <c r="T51" i="21"/>
  <c r="T54" i="21" s="1"/>
  <c r="T56" i="21" s="1"/>
  <c r="T59" i="21" s="1"/>
  <c r="T62" i="21" s="1"/>
  <c r="D51" i="20"/>
  <c r="D54" i="20" s="1"/>
  <c r="D56" i="20" s="1"/>
  <c r="D59" i="20" s="1"/>
  <c r="D62" i="20" s="1"/>
  <c r="AA51" i="20"/>
  <c r="AA54" i="20" s="1"/>
  <c r="AA56" i="20" s="1"/>
  <c r="AA59" i="20" s="1"/>
  <c r="AA62" i="20" s="1"/>
  <c r="T51" i="19"/>
  <c r="T54" i="19" s="1"/>
  <c r="T56" i="19" s="1"/>
  <c r="T59" i="19" s="1"/>
  <c r="T62" i="19" s="1"/>
  <c r="J51" i="17"/>
  <c r="J54" i="17" s="1"/>
  <c r="J56" i="17" s="1"/>
  <c r="J59" i="17" s="1"/>
  <c r="J62" i="17" s="1"/>
  <c r="H51" i="17"/>
  <c r="H54" i="17" s="1"/>
  <c r="H56" i="17" s="1"/>
  <c r="H59" i="17" s="1"/>
  <c r="H62" i="17" s="1"/>
  <c r="F51" i="16"/>
  <c r="F54" i="16" s="1"/>
  <c r="F56" i="16" s="1"/>
  <c r="F59" i="16" s="1"/>
  <c r="F62" i="16" s="1"/>
  <c r="H51" i="15"/>
  <c r="H54" i="15" s="1"/>
  <c r="H56" i="15" s="1"/>
  <c r="H59" i="15" s="1"/>
  <c r="H62" i="15" s="1"/>
  <c r="O51" i="14"/>
  <c r="O54" i="14" s="1"/>
  <c r="O56" i="14" s="1"/>
  <c r="O59" i="14" s="1"/>
  <c r="O62" i="14" s="1"/>
  <c r="J51" i="12"/>
  <c r="J54" i="12" s="1"/>
  <c r="J56" i="12" s="1"/>
  <c r="J59" i="12" s="1"/>
  <c r="J62" i="12" s="1"/>
  <c r="AA51" i="10"/>
  <c r="AA54" i="10" s="1"/>
  <c r="AA56" i="10" s="1"/>
  <c r="AA59" i="10" s="1"/>
  <c r="AA62" i="10" s="1"/>
  <c r="X51" i="8"/>
  <c r="O51" i="7"/>
  <c r="O54" i="7" s="1"/>
  <c r="O56" i="7" s="1"/>
  <c r="O59" i="7" s="1"/>
  <c r="O62" i="7" s="1"/>
  <c r="S51" i="2"/>
  <c r="S54" i="2" s="1"/>
  <c r="S56" i="2" s="1"/>
  <c r="S59" i="2" s="1"/>
  <c r="S62" i="2" s="1"/>
  <c r="R51" i="1"/>
  <c r="R54" i="1" s="1"/>
  <c r="R56" i="1" s="1"/>
  <c r="R59" i="1" s="1"/>
  <c r="R62" i="1" s="1"/>
  <c r="G51" i="28"/>
  <c r="G54" i="28" s="1"/>
  <c r="G56" i="28" s="1"/>
  <c r="G59" i="28" s="1"/>
  <c r="G62" i="28" s="1"/>
  <c r="E51" i="28"/>
  <c r="E54" i="28" s="1"/>
  <c r="E56" i="28" s="1"/>
  <c r="E59" i="28" s="1"/>
  <c r="E62" i="28" s="1"/>
  <c r="V51" i="27"/>
  <c r="V54" i="27" s="1"/>
  <c r="V56" i="27" s="1"/>
  <c r="V59" i="27" s="1"/>
  <c r="V62" i="27" s="1"/>
  <c r="K51" i="26"/>
  <c r="K54" i="26" s="1"/>
  <c r="K56" i="26" s="1"/>
  <c r="K59" i="26" s="1"/>
  <c r="K62" i="26" s="1"/>
  <c r="P51" i="25"/>
  <c r="P54" i="25" s="1"/>
  <c r="P56" i="25" s="1"/>
  <c r="P59" i="25" s="1"/>
  <c r="P62" i="25" s="1"/>
  <c r="M51" i="25"/>
  <c r="M54" i="25" s="1"/>
  <c r="M56" i="25" s="1"/>
  <c r="M59" i="25" s="1"/>
  <c r="M62" i="25" s="1"/>
  <c r="C51" i="24"/>
  <c r="C54" i="24" s="1"/>
  <c r="C56" i="24" s="1"/>
  <c r="C59" i="24" s="1"/>
  <c r="C62" i="24" s="1"/>
  <c r="V51" i="24"/>
  <c r="V54" i="24" s="1"/>
  <c r="V56" i="24" s="1"/>
  <c r="V59" i="24" s="1"/>
  <c r="V62" i="24" s="1"/>
  <c r="S51" i="21"/>
  <c r="S54" i="21" s="1"/>
  <c r="S56" i="21" s="1"/>
  <c r="S59" i="21" s="1"/>
  <c r="S62" i="21" s="1"/>
  <c r="E51" i="20"/>
  <c r="E54" i="20" s="1"/>
  <c r="E56" i="20" s="1"/>
  <c r="E59" i="20" s="1"/>
  <c r="E62" i="20" s="1"/>
  <c r="U51" i="19"/>
  <c r="U54" i="19" s="1"/>
  <c r="U56" i="19" s="1"/>
  <c r="U59" i="19" s="1"/>
  <c r="U62" i="19" s="1"/>
  <c r="P51" i="18"/>
  <c r="P54" i="18" s="1"/>
  <c r="P56" i="18" s="1"/>
  <c r="P59" i="18" s="1"/>
  <c r="P62" i="18" s="1"/>
  <c r="G51" i="16"/>
  <c r="G54" i="16" s="1"/>
  <c r="G56" i="16" s="1"/>
  <c r="G59" i="16" s="1"/>
  <c r="G62" i="16" s="1"/>
  <c r="P51" i="14"/>
  <c r="P54" i="14" s="1"/>
  <c r="P56" i="14" s="1"/>
  <c r="P59" i="14" s="1"/>
  <c r="P62" i="14" s="1"/>
  <c r="V51" i="11"/>
  <c r="V54" i="11" s="1"/>
  <c r="V56" i="11" s="1"/>
  <c r="V59" i="11" s="1"/>
  <c r="V62" i="11" s="1"/>
  <c r="F51" i="10"/>
  <c r="F54" i="10" s="1"/>
  <c r="F56" i="10" s="1"/>
  <c r="F59" i="10" s="1"/>
  <c r="F62" i="10" s="1"/>
  <c r="N51" i="9"/>
  <c r="N54" i="9" s="1"/>
  <c r="N56" i="9" s="1"/>
  <c r="N59" i="9" s="1"/>
  <c r="N62" i="9" s="1"/>
  <c r="C51" i="8"/>
  <c r="C54" i="8" s="1"/>
  <c r="C56" i="8" s="1"/>
  <c r="C59" i="8" s="1"/>
  <c r="C62" i="8" s="1"/>
  <c r="P51" i="7"/>
  <c r="P54" i="7" s="1"/>
  <c r="P56" i="7" s="1"/>
  <c r="P59" i="7" s="1"/>
  <c r="P62" i="7" s="1"/>
  <c r="J51" i="5"/>
  <c r="J54" i="5" s="1"/>
  <c r="J56" i="5" s="1"/>
  <c r="J59" i="5" s="1"/>
  <c r="J62" i="5" s="1"/>
  <c r="Q51" i="3"/>
  <c r="Q54" i="3" s="1"/>
  <c r="Q56" i="3" s="1"/>
  <c r="Q59" i="3" s="1"/>
  <c r="Q62" i="3" s="1"/>
  <c r="T51" i="2"/>
  <c r="T54" i="2" s="1"/>
  <c r="T56" i="2" s="1"/>
  <c r="T59" i="2" s="1"/>
  <c r="T62" i="2" s="1"/>
  <c r="X54" i="1"/>
  <c r="Z54" i="27"/>
  <c r="X56" i="27"/>
  <c r="X56" i="24"/>
  <c r="Z54" i="24"/>
  <c r="X51" i="28"/>
  <c r="Z51" i="27"/>
  <c r="X54" i="22"/>
  <c r="Z51" i="22"/>
  <c r="I51" i="1"/>
  <c r="I54" i="1" s="1"/>
  <c r="I56" i="1" s="1"/>
  <c r="I59" i="1" s="1"/>
  <c r="I62" i="1" s="1"/>
  <c r="Q51" i="1"/>
  <c r="Q54" i="1" s="1"/>
  <c r="Q56" i="1" s="1"/>
  <c r="Q59" i="1" s="1"/>
  <c r="Q62" i="1" s="1"/>
  <c r="Y51" i="1"/>
  <c r="Y54" i="1" s="1"/>
  <c r="Y56" i="1" s="1"/>
  <c r="Y59" i="1" s="1"/>
  <c r="Y62" i="1" s="1"/>
  <c r="Z50" i="1"/>
  <c r="J51" i="28"/>
  <c r="J54" i="28" s="1"/>
  <c r="J56" i="28" s="1"/>
  <c r="J59" i="28" s="1"/>
  <c r="J62" i="28" s="1"/>
  <c r="R51" i="28"/>
  <c r="R54" i="28" s="1"/>
  <c r="R56" i="28" s="1"/>
  <c r="R59" i="28" s="1"/>
  <c r="R62" i="28" s="1"/>
  <c r="X51" i="26"/>
  <c r="Z35" i="26"/>
  <c r="X51" i="23"/>
  <c r="Z51" i="20"/>
  <c r="X54" i="20"/>
  <c r="X51" i="25"/>
  <c r="Y51" i="24"/>
  <c r="Y54" i="24" s="1"/>
  <c r="Y56" i="24" s="1"/>
  <c r="Y59" i="24" s="1"/>
  <c r="Y62" i="24" s="1"/>
  <c r="Z51" i="24"/>
  <c r="Z50" i="22"/>
  <c r="Z35" i="21"/>
  <c r="X54" i="16"/>
  <c r="Z50" i="19"/>
  <c r="X51" i="17"/>
  <c r="X51" i="18"/>
  <c r="Y51" i="17"/>
  <c r="Y54" i="17" s="1"/>
  <c r="Y56" i="17" s="1"/>
  <c r="Y59" i="17" s="1"/>
  <c r="Y62" i="17" s="1"/>
  <c r="T51" i="14"/>
  <c r="T54" i="14" s="1"/>
  <c r="T56" i="14" s="1"/>
  <c r="T59" i="14" s="1"/>
  <c r="T62" i="14" s="1"/>
  <c r="X51" i="15"/>
  <c r="Z35" i="15"/>
  <c r="X59" i="14"/>
  <c r="Z35" i="20"/>
  <c r="X51" i="13"/>
  <c r="Z35" i="13"/>
  <c r="Z51" i="8"/>
  <c r="X54" i="8"/>
  <c r="Y51" i="14"/>
  <c r="Y54" i="14" s="1"/>
  <c r="Y56" i="14" s="1"/>
  <c r="Y59" i="14" s="1"/>
  <c r="Y62" i="14" s="1"/>
  <c r="X56" i="12"/>
  <c r="E51" i="11"/>
  <c r="E54" i="11" s="1"/>
  <c r="E56" i="11" s="1"/>
  <c r="E59" i="11" s="1"/>
  <c r="E62" i="11" s="1"/>
  <c r="M51" i="11"/>
  <c r="M54" i="11" s="1"/>
  <c r="M56" i="11" s="1"/>
  <c r="M59" i="11" s="1"/>
  <c r="M62" i="11" s="1"/>
  <c r="U51" i="11"/>
  <c r="U54" i="11" s="1"/>
  <c r="U56" i="11" s="1"/>
  <c r="U59" i="11" s="1"/>
  <c r="U62" i="11" s="1"/>
  <c r="Z35" i="4"/>
  <c r="X51" i="4"/>
  <c r="Z51" i="7"/>
  <c r="X51" i="11"/>
  <c r="X51" i="6"/>
  <c r="Z35" i="6"/>
  <c r="J51" i="7"/>
  <c r="J54" i="7" s="1"/>
  <c r="J56" i="7" s="1"/>
  <c r="J59" i="7" s="1"/>
  <c r="J62" i="7" s="1"/>
  <c r="R51" i="7"/>
  <c r="R54" i="7" s="1"/>
  <c r="R56" i="7" s="1"/>
  <c r="R59" i="7" s="1"/>
  <c r="R62" i="7" s="1"/>
  <c r="X54" i="5"/>
  <c r="Z54" i="2"/>
  <c r="X56" i="2"/>
  <c r="I51" i="5"/>
  <c r="I54" i="5" s="1"/>
  <c r="I56" i="5" s="1"/>
  <c r="I59" i="5" s="1"/>
  <c r="I62" i="5" s="1"/>
  <c r="Q51" i="5"/>
  <c r="Q54" i="5" s="1"/>
  <c r="Q56" i="5" s="1"/>
  <c r="Q59" i="5" s="1"/>
  <c r="Q62" i="5" s="1"/>
  <c r="Y51" i="5"/>
  <c r="Y54" i="5" s="1"/>
  <c r="Y56" i="5" s="1"/>
  <c r="Y59" i="5" s="1"/>
  <c r="Y62" i="5" s="1"/>
  <c r="Z50" i="5"/>
  <c r="Z51" i="2"/>
  <c r="C51" i="3"/>
  <c r="C54" i="3" s="1"/>
  <c r="C56" i="3" s="1"/>
  <c r="C59" i="3" s="1"/>
  <c r="C62" i="3" s="1"/>
  <c r="K51" i="3"/>
  <c r="K54" i="3" s="1"/>
  <c r="K56" i="3" s="1"/>
  <c r="K59" i="3" s="1"/>
  <c r="K62" i="3" s="1"/>
  <c r="S51" i="3"/>
  <c r="S54" i="3" s="1"/>
  <c r="S56" i="3" s="1"/>
  <c r="S59" i="3" s="1"/>
  <c r="S62" i="3" s="1"/>
  <c r="AA51" i="3"/>
  <c r="AA54" i="3" s="1"/>
  <c r="AA56" i="3" s="1"/>
  <c r="AA59" i="3" s="1"/>
  <c r="AA62" i="3" s="1"/>
  <c r="X54" i="19" l="1"/>
  <c r="X54" i="9"/>
  <c r="Z51" i="5"/>
  <c r="Z51" i="10"/>
  <c r="X54" i="3"/>
  <c r="Z51" i="3"/>
  <c r="Z51" i="21"/>
  <c r="Z54" i="14"/>
  <c r="Z51" i="12"/>
  <c r="Z59" i="14"/>
  <c r="X62" i="14"/>
  <c r="Z62" i="14" s="1"/>
  <c r="Z51" i="25"/>
  <c r="X54" i="25"/>
  <c r="X54" i="15"/>
  <c r="Z51" i="15"/>
  <c r="Z54" i="20"/>
  <c r="X56" i="20"/>
  <c r="X54" i="13"/>
  <c r="Z51" i="13"/>
  <c r="Z56" i="24"/>
  <c r="X59" i="24"/>
  <c r="Z54" i="8"/>
  <c r="X56" i="8"/>
  <c r="Z54" i="16"/>
  <c r="X56" i="16"/>
  <c r="X59" i="27"/>
  <c r="Z56" i="27"/>
  <c r="Z51" i="11"/>
  <c r="X54" i="11"/>
  <c r="X56" i="21"/>
  <c r="Z54" i="21"/>
  <c r="X54" i="23"/>
  <c r="Z51" i="23"/>
  <c r="X56" i="9"/>
  <c r="Z54" i="9"/>
  <c r="Z51" i="18"/>
  <c r="X54" i="18"/>
  <c r="Z51" i="26"/>
  <c r="X54" i="26"/>
  <c r="Z54" i="22"/>
  <c r="X56" i="22"/>
  <c r="Z56" i="2"/>
  <c r="X59" i="2"/>
  <c r="Z54" i="5"/>
  <c r="X56" i="5"/>
  <c r="Z56" i="12"/>
  <c r="X59" i="12"/>
  <c r="Z51" i="17"/>
  <c r="X54" i="17"/>
  <c r="Z51" i="1"/>
  <c r="X56" i="7"/>
  <c r="Z54" i="7"/>
  <c r="Z54" i="10"/>
  <c r="X56" i="10"/>
  <c r="Z54" i="19"/>
  <c r="X56" i="19"/>
  <c r="Z51" i="4"/>
  <c r="X54" i="4"/>
  <c r="Z51" i="6"/>
  <c r="X54" i="6"/>
  <c r="Z56" i="14"/>
  <c r="Z51" i="14"/>
  <c r="Z51" i="28"/>
  <c r="X54" i="28"/>
  <c r="X56" i="1"/>
  <c r="Z54" i="1"/>
  <c r="Z54" i="3" l="1"/>
  <c r="X56" i="3"/>
  <c r="X59" i="10"/>
  <c r="Z56" i="10"/>
  <c r="X56" i="26"/>
  <c r="Z54" i="26"/>
  <c r="X59" i="9"/>
  <c r="Z56" i="9"/>
  <c r="X59" i="20"/>
  <c r="Z56" i="20"/>
  <c r="Z56" i="5"/>
  <c r="X59" i="5"/>
  <c r="X59" i="8"/>
  <c r="Z56" i="8"/>
  <c r="Z56" i="21"/>
  <c r="X59" i="21"/>
  <c r="Z59" i="2"/>
  <c r="X62" i="2"/>
  <c r="Z62" i="2" s="1"/>
  <c r="Z54" i="25"/>
  <c r="X56" i="25"/>
  <c r="X59" i="1"/>
  <c r="Z56" i="1"/>
  <c r="Z59" i="12"/>
  <c r="X62" i="12"/>
  <c r="Z62" i="12" s="1"/>
  <c r="Z56" i="16"/>
  <c r="X59" i="16"/>
  <c r="Z54" i="18"/>
  <c r="X56" i="18"/>
  <c r="Z54" i="6"/>
  <c r="X56" i="6"/>
  <c r="Z54" i="15"/>
  <c r="X56" i="15"/>
  <c r="X59" i="7"/>
  <c r="Z56" i="7"/>
  <c r="X56" i="11"/>
  <c r="Z54" i="11"/>
  <c r="X62" i="24"/>
  <c r="Z62" i="24" s="1"/>
  <c r="Z59" i="24"/>
  <c r="Z54" i="4"/>
  <c r="X56" i="4"/>
  <c r="X56" i="17"/>
  <c r="Z54" i="17"/>
  <c r="X59" i="22"/>
  <c r="Z56" i="22"/>
  <c r="X56" i="28"/>
  <c r="Z54" i="28"/>
  <c r="Z56" i="19"/>
  <c r="X59" i="19"/>
  <c r="X56" i="23"/>
  <c r="Z54" i="23"/>
  <c r="X62" i="27"/>
  <c r="Z62" i="27" s="1"/>
  <c r="Z59" i="27"/>
  <c r="X56" i="13"/>
  <c r="Z54" i="13"/>
  <c r="Z56" i="3" l="1"/>
  <c r="X59" i="3"/>
  <c r="X62" i="21"/>
  <c r="Z62" i="21" s="1"/>
  <c r="Z59" i="21"/>
  <c r="X62" i="19"/>
  <c r="Z62" i="19" s="1"/>
  <c r="Z59" i="19"/>
  <c r="Z56" i="15"/>
  <c r="X59" i="15"/>
  <c r="X59" i="28"/>
  <c r="Z56" i="28"/>
  <c r="Z59" i="1"/>
  <c r="X62" i="1"/>
  <c r="Z62" i="1" s="1"/>
  <c r="X59" i="6"/>
  <c r="Z56" i="6"/>
  <c r="X62" i="8"/>
  <c r="Z62" i="8" s="1"/>
  <c r="Z59" i="8"/>
  <c r="X59" i="18"/>
  <c r="Z56" i="18"/>
  <c r="X62" i="5"/>
  <c r="Z62" i="5" s="1"/>
  <c r="Z59" i="5"/>
  <c r="Z56" i="4"/>
  <c r="X59" i="4"/>
  <c r="X62" i="9"/>
  <c r="Z62" i="9" s="1"/>
  <c r="Z59" i="9"/>
  <c r="Z56" i="13"/>
  <c r="X59" i="13"/>
  <c r="X59" i="26"/>
  <c r="Z56" i="26"/>
  <c r="X59" i="25"/>
  <c r="Z56" i="25"/>
  <c r="X62" i="22"/>
  <c r="Z62" i="22" s="1"/>
  <c r="Z59" i="22"/>
  <c r="Z56" i="11"/>
  <c r="X59" i="11"/>
  <c r="X62" i="10"/>
  <c r="Z62" i="10" s="1"/>
  <c r="Z59" i="10"/>
  <c r="X62" i="16"/>
  <c r="Z62" i="16" s="1"/>
  <c r="Z59" i="16"/>
  <c r="Z56" i="23"/>
  <c r="X59" i="23"/>
  <c r="Z56" i="17"/>
  <c r="X59" i="17"/>
  <c r="X62" i="7"/>
  <c r="Z62" i="7" s="1"/>
  <c r="Z59" i="7"/>
  <c r="X62" i="20"/>
  <c r="Z62" i="20" s="1"/>
  <c r="Z59" i="20"/>
  <c r="X62" i="3" l="1"/>
  <c r="Z62" i="3" s="1"/>
  <c r="Z59" i="3"/>
  <c r="Z59" i="13"/>
  <c r="X62" i="13"/>
  <c r="Z62" i="13" s="1"/>
  <c r="Z59" i="11"/>
  <c r="X62" i="11"/>
  <c r="Z62" i="11" s="1"/>
  <c r="Z59" i="18"/>
  <c r="X62" i="18"/>
  <c r="Z62" i="18" s="1"/>
  <c r="Z59" i="23"/>
  <c r="X62" i="23"/>
  <c r="Z62" i="23" s="1"/>
  <c r="Z59" i="15"/>
  <c r="X62" i="15"/>
  <c r="Z62" i="15" s="1"/>
  <c r="Z59" i="25"/>
  <c r="X62" i="25"/>
  <c r="Z62" i="25" s="1"/>
  <c r="Z59" i="17"/>
  <c r="X62" i="17"/>
  <c r="Z62" i="17" s="1"/>
  <c r="Z59" i="28"/>
  <c r="X62" i="28"/>
  <c r="Z62" i="28" s="1"/>
  <c r="Z59" i="4"/>
  <c r="X62" i="4"/>
  <c r="Z62" i="4" s="1"/>
  <c r="X62" i="6"/>
  <c r="Z62" i="6" s="1"/>
  <c r="Z59" i="6"/>
  <c r="Z59" i="26"/>
  <c r="X62" i="26"/>
  <c r="Z62" i="26" s="1"/>
</calcChain>
</file>

<file path=xl/sharedStrings.xml><?xml version="1.0" encoding="utf-8"?>
<sst xmlns="http://schemas.openxmlformats.org/spreadsheetml/2006/main" count="4200" uniqueCount="116">
  <si>
    <t>Limpopo: Greater Giyani (LIM331)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</si>
  <si>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</si>
  <si>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</si>
  <si>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</si>
  <si>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</si>
  <si>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</si>
  <si>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</si>
  <si>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</si>
  <si>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</si>
  <si>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</si>
  <si>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</si>
  <si>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</si>
  <si>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</si>
  <si>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</si>
  <si>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</si>
  <si>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</si>
  <si>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</si>
  <si>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</si>
  <si>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</si>
  <si>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</si>
  <si>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</si>
  <si>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</si>
  <si>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</si>
  <si>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</si>
  <si>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</si>
  <si>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</si>
  <si>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</si>
  <si>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</si>
  <si>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</si>
  <si>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</si>
  <si>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</si>
  <si>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</si>
  <si>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</si>
  <si>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</si>
  <si>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</si>
  <si>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</si>
  <si>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</si>
  <si>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</si>
  <si>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</si>
  <si>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</si>
  <si>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</si>
  <si>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</si>
  <si>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</si>
  <si>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</si>
  <si>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</si>
  <si>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</si>
  <si>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</si>
  <si>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</si>
  <si>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</si>
  <si>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</si>
  <si>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</si>
  <si>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</si>
  <si>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</si>
  <si>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</si>
  <si>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</si>
  <si>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</si>
  <si>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</si>
  <si>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</si>
  <si>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</si>
  <si>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</si>
  <si>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</si>
  <si>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</si>
  <si>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</si>
  <si>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</si>
  <si>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</si>
  <si>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</si>
  <si>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</si>
  <si>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</si>
  <si>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</si>
  <si>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</si>
  <si>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</si>
  <si>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</si>
  <si>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</si>
  <si>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</si>
  <si>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</si>
  <si>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</si>
  <si>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</si>
  <si>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</si>
  <si>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</si>
  <si>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</si>
  <si>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</si>
  <si>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</si>
  <si>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</si>
  <si>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</si>
  <si>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</si>
  <si>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</si>
  <si>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</si>
  <si>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</si>
  <si>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</si>
  <si>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Energy sources                                     ) for 3rd Quarter ended 31 March 2026 (Figures Finalised as at 2026/05/05)</t>
  </si>
  <si>
    <t>Limpopo: Greater Tzaneen (LIM333) - Table C4 Quarterly Budgeted Financial Performance ( Energy sources                                     ) for 3rd Quarter ended 31 March 2026 (Figures Finalised as at 2026/05/05)</t>
  </si>
  <si>
    <t>Limpopo: Ba-Phalaborwa (LIM334) - Table C4 Quarterly Budgeted Financial Performance ( Energy sources                                     ) for 3rd Quarter ended 31 March 2026 (Figures Finalised as at 2026/05/05)</t>
  </si>
  <si>
    <t>Limpopo: Maruleng (LIM335) - Table C4 Quarterly Budgeted Financial Performance ( Energy sources                                     ) for 3rd Quarter ended 31 March 2026 (Figures Finalised as at 2026/05/05)</t>
  </si>
  <si>
    <t>Limpopo: Mopani (DC33) - Table C4 Quarterly Budgeted Financial Performance ( Energy sources                                     ) for 3rd Quarter ended 31 March 2026 (Figures Finalised as at 2026/05/05)</t>
  </si>
  <si>
    <t>Limpopo: Musina (LIM341) - Table C4 Quarterly Budgeted Financial Performance ( Energy sources                                     ) for 3rd Quarter ended 31 March 2026 (Figures Finalised as at 2026/05/05)</t>
  </si>
  <si>
    <t>Limpopo: Thulamela (LIM343) - Table C4 Quarterly Budgeted Financial Performance ( Energy sources                                     ) for 3rd Quarter ended 31 March 2026 (Figures Finalised as at 2026/05/05)</t>
  </si>
  <si>
    <t>Limpopo: Makhado (LIM344) - Table C4 Quarterly Budgeted Financial Performance ( Energy sources                                     ) for 3rd Quarter ended 31 March 2026 (Figures Finalised as at 2026/05/05)</t>
  </si>
  <si>
    <t>Limpopo: Collins Chabane (LIM345) - Table C4 Quarterly Budgeted Financial Performance ( Energy sources                                     ) for 3rd Quarter ended 31 March 2026 (Figures Finalised as at 2026/05/05)</t>
  </si>
  <si>
    <t>Limpopo: Vhembe (DC34) - Table C4 Quarterly Budgeted Financial Performance ( Energy sources                                     ) for 3rd Quarter ended 31 March 2026 (Figures Finalised as at 2026/05/05)</t>
  </si>
  <si>
    <t>Limpopo: Blouberg (LIM351) - Table C4 Quarterly Budgeted Financial Performance ( Energy sources                                     ) for 3rd Quarter ended 31 March 2026 (Figures Finalised as at 2026/05/05)</t>
  </si>
  <si>
    <t>Limpopo: Molemole (LIM353) - Table C4 Quarterly Budgeted Financial Performance ( Energy sources                                     ) for 3rd Quarter ended 31 March 2026 (Figures Finalised as at 2026/05/05)</t>
  </si>
  <si>
    <t>Limpopo: Polokwane (LIM354) - Table C4 Quarterly Budgeted Financial Performance ( Energy sources                                     ) for 3rd Quarter ended 31 March 2026 (Figures Finalised as at 2026/05/05)</t>
  </si>
  <si>
    <t>Limpopo: Lepelle-Nkumpi (LIM355) - Table C4 Quarterly Budgeted Financial Performance ( Energy sources                                     ) for 3rd Quarter ended 31 March 2026 (Figures Finalised as at 2026/05/05)</t>
  </si>
  <si>
    <t>Limpopo: Capricorn (DC35) - Table C4 Quarterly Budgeted Financial Performance ( Energy sources                                     ) for 3rd Quarter ended 31 March 2026 (Figures Finalised as at 2026/05/05)</t>
  </si>
  <si>
    <t>Limpopo: Thabazimbi (LIM361) - Table C4 Quarterly Budgeted Financial Performance ( Energy sources                                     ) for 3rd Quarter ended 31 March 2026 (Figures Finalised as at 2026/05/05)</t>
  </si>
  <si>
    <t>Limpopo: Lephalale (LIM362) - Table C4 Quarterly Budgeted Financial Performance ( Energy sources                                     ) for 3rd Quarter ended 31 March 2026 (Figures Finalised as at 2026/05/05)</t>
  </si>
  <si>
    <t>Limpopo: Bela Bela (LIM366) - Table C4 Quarterly Budgeted Financial Performance ( Energy sources                                     ) for 3rd Quarter ended 31 March 2026 (Figures Finalised as at 2026/05/05)</t>
  </si>
  <si>
    <t>Limpopo: Mogalakwena (LIM367) - Table C4 Quarterly Budgeted Financial Performance ( Energy sources                                     ) for 3rd Quarter ended 31 March 2026 (Figures Finalised as at 2026/05/05)</t>
  </si>
  <si>
    <t>Limpopo: Modimolle-Mookgopong (LIM368) - Table C4 Quarterly Budgeted Financial Performance ( Energy sources                                     ) for 3rd Quarter ended 31 March 2026 (Figures Finalised as at 2026/05/05)</t>
  </si>
  <si>
    <t>Limpopo: Waterberg (DC36) - Table C4 Quarterly Budgeted Financial Performance ( Energy sources                                     ) for 3rd Quarter ended 31 March 2026 (Figures Finalised as at 2026/05/05)</t>
  </si>
  <si>
    <t>Limpopo: Ephraim Mogale (LIM471) - Table C4 Quarterly Budgeted Financial Performance ( Energy sources                                     ) for 3rd Quarter ended 31 March 2026 (Figures Finalised as at 2026/05/05)</t>
  </si>
  <si>
    <t>Limpopo: Elias Motsoaledi (LIM472) - Table C4 Quarterly Budgeted Financial Performance ( Energy sources                                     ) for 3rd Quarter ended 31 March 2026 (Figures Finalised as at 2026/05/05)</t>
  </si>
  <si>
    <t>Limpopo: Makhuduthamaga (LIM473) - Table C4 Quarterly Budgeted Financial Performance ( Energy sources                                     ) for 3rd Quarter ended 31 March 2026 (Figures Finalised as at 2026/05/05)</t>
  </si>
  <si>
    <t>Limpopo: Tubatse Fetakgomo (LIM476) - Table C4 Quarterly Budgeted Financial Performance ( Energy sources                                     ) for 3rd Quarter ended 31 March 2026 (Figures Finalised as at 2026/05/05)</t>
  </si>
  <si>
    <t>Limpopo: Sekhukhune (DC47)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</si>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</sst>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2624798</v>
      </c>
      <c r="D37" s="20">
        <v>0</v>
      </c>
      <c r="E37" s="21">
        <v>4352420</v>
      </c>
      <c r="F37" s="22">
        <v>3969152</v>
      </c>
      <c r="G37" s="22">
        <v>254255</v>
      </c>
      <c r="H37" s="22">
        <v>253835</v>
      </c>
      <c r="I37" s="22">
        <v>320481</v>
      </c>
      <c r="J37" s="22">
        <v>828571</v>
      </c>
      <c r="K37" s="22">
        <v>299657</v>
      </c>
      <c r="L37" s="22">
        <v>269571</v>
      </c>
      <c r="M37" s="22">
        <v>262281</v>
      </c>
      <c r="N37" s="22">
        <v>831509</v>
      </c>
      <c r="O37" s="22">
        <v>364136</v>
      </c>
      <c r="P37" s="22">
        <v>314638</v>
      </c>
      <c r="Q37" s="22">
        <v>315724</v>
      </c>
      <c r="R37" s="22">
        <v>994498</v>
      </c>
      <c r="S37" s="22">
        <v>0</v>
      </c>
      <c r="T37" s="22">
        <v>0</v>
      </c>
      <c r="U37" s="22">
        <v>0</v>
      </c>
      <c r="V37" s="22">
        <v>0</v>
      </c>
      <c r="W37" s="22">
        <v>2654578</v>
      </c>
      <c r="X37" s="22">
        <v>2976849</v>
      </c>
      <c r="Y37" s="22">
        <v>-322271</v>
      </c>
      <c r="Z37" s="23">
        <v>-10.825910215802011</v>
      </c>
      <c r="AA37" s="20">
        <v>3969152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1742623</v>
      </c>
      <c r="D40" s="20">
        <v>0</v>
      </c>
      <c r="E40" s="21">
        <v>2000000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128880</v>
      </c>
      <c r="L40" s="22">
        <v>0</v>
      </c>
      <c r="M40" s="22">
        <v>0</v>
      </c>
      <c r="N40" s="22">
        <v>128880</v>
      </c>
      <c r="O40" s="22">
        <v>0</v>
      </c>
      <c r="P40" s="22">
        <v>89069</v>
      </c>
      <c r="Q40" s="22">
        <v>0</v>
      </c>
      <c r="R40" s="22">
        <v>89069</v>
      </c>
      <c r="S40" s="22">
        <v>0</v>
      </c>
      <c r="T40" s="22">
        <v>0</v>
      </c>
      <c r="U40" s="22">
        <v>0</v>
      </c>
      <c r="V40" s="22">
        <v>0</v>
      </c>
      <c r="W40" s="22">
        <v>217949</v>
      </c>
      <c r="X40" s="22">
        <v>749997</v>
      </c>
      <c r="Y40" s="22">
        <v>-532048</v>
      </c>
      <c r="Z40" s="23">
        <v>-70.940017093401707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18307936</v>
      </c>
      <c r="D44" s="20">
        <v>0</v>
      </c>
      <c r="E44" s="21">
        <v>28759000</v>
      </c>
      <c r="F44" s="22">
        <v>26982686</v>
      </c>
      <c r="G44" s="22">
        <v>0</v>
      </c>
      <c r="H44" s="22">
        <v>0</v>
      </c>
      <c r="I44" s="22">
        <v>4410783</v>
      </c>
      <c r="J44" s="22">
        <v>4410783</v>
      </c>
      <c r="K44" s="22">
        <v>544358</v>
      </c>
      <c r="L44" s="22">
        <v>5566398</v>
      </c>
      <c r="M44" s="22">
        <v>2041234</v>
      </c>
      <c r="N44" s="22">
        <v>8151990</v>
      </c>
      <c r="O44" s="22">
        <v>887399</v>
      </c>
      <c r="P44" s="22">
        <v>368151</v>
      </c>
      <c r="Q44" s="22">
        <v>1334192</v>
      </c>
      <c r="R44" s="22">
        <v>2589742</v>
      </c>
      <c r="S44" s="22">
        <v>0</v>
      </c>
      <c r="T44" s="22">
        <v>0</v>
      </c>
      <c r="U44" s="22">
        <v>0</v>
      </c>
      <c r="V44" s="22">
        <v>0</v>
      </c>
      <c r="W44" s="22">
        <v>15152515</v>
      </c>
      <c r="X44" s="22">
        <v>20237022</v>
      </c>
      <c r="Y44" s="22">
        <v>-5084507</v>
      </c>
      <c r="Z44" s="23">
        <v>-25.124778734736765</v>
      </c>
      <c r="AA44" s="20">
        <v>26982686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15627325</v>
      </c>
      <c r="D47" s="20">
        <v>0</v>
      </c>
      <c r="E47" s="21">
        <v>16538177</v>
      </c>
      <c r="F47" s="22">
        <v>17318427</v>
      </c>
      <c r="G47" s="22">
        <v>1291985</v>
      </c>
      <c r="H47" s="22">
        <v>1174515</v>
      </c>
      <c r="I47" s="22">
        <v>1215180</v>
      </c>
      <c r="J47" s="22">
        <v>3681680</v>
      </c>
      <c r="K47" s="22">
        <v>1137859</v>
      </c>
      <c r="L47" s="22">
        <v>241981</v>
      </c>
      <c r="M47" s="22">
        <v>1242207</v>
      </c>
      <c r="N47" s="22">
        <v>2622047</v>
      </c>
      <c r="O47" s="22">
        <v>1139322</v>
      </c>
      <c r="P47" s="22">
        <v>1548759</v>
      </c>
      <c r="Q47" s="22">
        <v>18938</v>
      </c>
      <c r="R47" s="22">
        <v>2707019</v>
      </c>
      <c r="S47" s="22">
        <v>0</v>
      </c>
      <c r="T47" s="22">
        <v>0</v>
      </c>
      <c r="U47" s="22">
        <v>0</v>
      </c>
      <c r="V47" s="22">
        <v>0</v>
      </c>
      <c r="W47" s="22">
        <v>9010746</v>
      </c>
      <c r="X47" s="22">
        <v>12988818</v>
      </c>
      <c r="Y47" s="22">
        <v>-3978072</v>
      </c>
      <c r="Z47" s="23">
        <v>-30.626897689997655</v>
      </c>
      <c r="AA47" s="20">
        <v>17318427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38302682</v>
      </c>
      <c r="D50" s="29">
        <f t="shared" ref="D50:Y50" si="1">SUM(D37:D49)</f>
        <v>0</v>
      </c>
      <c r="E50" s="30">
        <f t="shared" si="1"/>
        <v>51649597</v>
      </c>
      <c r="F50" s="31">
        <f t="shared" si="1"/>
        <v>49270265</v>
      </c>
      <c r="G50" s="31">
        <f t="shared" si="1"/>
        <v>1546240</v>
      </c>
      <c r="H50" s="31">
        <f t="shared" si="1"/>
        <v>1428350</v>
      </c>
      <c r="I50" s="31">
        <f t="shared" si="1"/>
        <v>5946444</v>
      </c>
      <c r="J50" s="31">
        <f t="shared" si="1"/>
        <v>8921034</v>
      </c>
      <c r="K50" s="31">
        <f t="shared" si="1"/>
        <v>2110754</v>
      </c>
      <c r="L50" s="31">
        <f t="shared" si="1"/>
        <v>6077950</v>
      </c>
      <c r="M50" s="31">
        <f t="shared" si="1"/>
        <v>3545722</v>
      </c>
      <c r="N50" s="31">
        <f t="shared" si="1"/>
        <v>11734426</v>
      </c>
      <c r="O50" s="31">
        <f t="shared" si="1"/>
        <v>2390857</v>
      </c>
      <c r="P50" s="31">
        <f t="shared" si="1"/>
        <v>2320617</v>
      </c>
      <c r="Q50" s="31">
        <f t="shared" si="1"/>
        <v>1668854</v>
      </c>
      <c r="R50" s="31">
        <f t="shared" si="1"/>
        <v>6380328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27035788</v>
      </c>
      <c r="X50" s="31">
        <f t="shared" si="1"/>
        <v>36952686</v>
      </c>
      <c r="Y50" s="31">
        <f t="shared" si="1"/>
        <v>-9916898</v>
      </c>
      <c r="Z50" s="32">
        <f>+IF(X50&lt;&gt;0,+(Y50/X50)*100,0)</f>
        <v>-26.836744695635929</v>
      </c>
      <c r="AA50" s="29">
        <f>SUM(AA37:AA49)</f>
        <v>49270265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-38302682</v>
      </c>
      <c r="D51" s="39">
        <f t="shared" si="2"/>
        <v>0</v>
      </c>
      <c r="E51" s="40">
        <f t="shared" si="2"/>
        <v>-51649597</v>
      </c>
      <c r="F51" s="41">
        <f t="shared" si="2"/>
        <v>-49270265</v>
      </c>
      <c r="G51" s="41">
        <f t="shared" si="2"/>
        <v>-1546240</v>
      </c>
      <c r="H51" s="41">
        <f t="shared" si="2"/>
        <v>-1428350</v>
      </c>
      <c r="I51" s="41">
        <f t="shared" si="2"/>
        <v>-5946444</v>
      </c>
      <c r="J51" s="41">
        <f t="shared" si="2"/>
        <v>-8921034</v>
      </c>
      <c r="K51" s="41">
        <f t="shared" si="2"/>
        <v>-2110754</v>
      </c>
      <c r="L51" s="41">
        <f t="shared" si="2"/>
        <v>-6077950</v>
      </c>
      <c r="M51" s="41">
        <f t="shared" si="2"/>
        <v>-3545722</v>
      </c>
      <c r="N51" s="41">
        <f t="shared" si="2"/>
        <v>-11734426</v>
      </c>
      <c r="O51" s="41">
        <f t="shared" si="2"/>
        <v>-2390857</v>
      </c>
      <c r="P51" s="41">
        <f t="shared" si="2"/>
        <v>-2320617</v>
      </c>
      <c r="Q51" s="41">
        <f t="shared" si="2"/>
        <v>-1668854</v>
      </c>
      <c r="R51" s="41">
        <f t="shared" si="2"/>
        <v>-6380328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-27035788</v>
      </c>
      <c r="X51" s="41">
        <f t="shared" si="2"/>
        <v>-36952686</v>
      </c>
      <c r="Y51" s="41">
        <f t="shared" si="2"/>
        <v>9916898</v>
      </c>
      <c r="Z51" s="42">
        <f>+IF(X51&lt;&gt;0,+(Y51/X51)*100,0)</f>
        <v>-26.836744695635929</v>
      </c>
      <c r="AA51" s="39">
        <f>+AA35-AA50</f>
        <v>-49270265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-38302682</v>
      </c>
      <c r="D54" s="48">
        <f t="shared" si="3"/>
        <v>0</v>
      </c>
      <c r="E54" s="49">
        <f t="shared" si="3"/>
        <v>-51649597</v>
      </c>
      <c r="F54" s="50">
        <f t="shared" si="3"/>
        <v>-49270265</v>
      </c>
      <c r="G54" s="50">
        <f t="shared" si="3"/>
        <v>-1546240</v>
      </c>
      <c r="H54" s="50">
        <f t="shared" si="3"/>
        <v>-1428350</v>
      </c>
      <c r="I54" s="50">
        <f t="shared" si="3"/>
        <v>-5946444</v>
      </c>
      <c r="J54" s="50">
        <f t="shared" si="3"/>
        <v>-8921034</v>
      </c>
      <c r="K54" s="50">
        <f t="shared" si="3"/>
        <v>-2110754</v>
      </c>
      <c r="L54" s="50">
        <f t="shared" si="3"/>
        <v>-6077950</v>
      </c>
      <c r="M54" s="50">
        <f t="shared" si="3"/>
        <v>-3545722</v>
      </c>
      <c r="N54" s="50">
        <f t="shared" si="3"/>
        <v>-11734426</v>
      </c>
      <c r="O54" s="50">
        <f t="shared" si="3"/>
        <v>-2390857</v>
      </c>
      <c r="P54" s="50">
        <f t="shared" si="3"/>
        <v>-2320617</v>
      </c>
      <c r="Q54" s="50">
        <f t="shared" si="3"/>
        <v>-1668854</v>
      </c>
      <c r="R54" s="50">
        <f t="shared" si="3"/>
        <v>-6380328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-27035788</v>
      </c>
      <c r="X54" s="50">
        <f t="shared" si="3"/>
        <v>-36952686</v>
      </c>
      <c r="Y54" s="50">
        <f t="shared" si="3"/>
        <v>9916898</v>
      </c>
      <c r="Z54" s="51">
        <f>+IF(X54&lt;&gt;0,+(Y54/X54)*100,0)</f>
        <v>-26.836744695635929</v>
      </c>
      <c r="AA54" s="48">
        <f>SUM(AA51:AA53)</f>
        <v>-49270265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-38302682</v>
      </c>
      <c r="D56" s="54">
        <f>+D54-D55</f>
        <v>0</v>
      </c>
      <c r="E56" s="55">
        <f t="shared" si="4"/>
        <v>-51649597</v>
      </c>
      <c r="F56" s="56">
        <f t="shared" si="4"/>
        <v>-49270265</v>
      </c>
      <c r="G56" s="56">
        <f t="shared" si="4"/>
        <v>-1546240</v>
      </c>
      <c r="H56" s="56">
        <f t="shared" si="4"/>
        <v>-1428350</v>
      </c>
      <c r="I56" s="56">
        <f t="shared" si="4"/>
        <v>-5946444</v>
      </c>
      <c r="J56" s="56">
        <f t="shared" si="4"/>
        <v>-8921034</v>
      </c>
      <c r="K56" s="56">
        <f t="shared" si="4"/>
        <v>-2110754</v>
      </c>
      <c r="L56" s="56">
        <f t="shared" si="4"/>
        <v>-6077950</v>
      </c>
      <c r="M56" s="56">
        <f t="shared" si="4"/>
        <v>-3545722</v>
      </c>
      <c r="N56" s="56">
        <f t="shared" si="4"/>
        <v>-11734426</v>
      </c>
      <c r="O56" s="56">
        <f t="shared" si="4"/>
        <v>-2390857</v>
      </c>
      <c r="P56" s="56">
        <f t="shared" si="4"/>
        <v>-2320617</v>
      </c>
      <c r="Q56" s="56">
        <f t="shared" si="4"/>
        <v>-1668854</v>
      </c>
      <c r="R56" s="56">
        <f t="shared" si="4"/>
        <v>-6380328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-27035788</v>
      </c>
      <c r="X56" s="56">
        <f t="shared" si="4"/>
        <v>-36952686</v>
      </c>
      <c r="Y56" s="56">
        <f t="shared" si="4"/>
        <v>9916898</v>
      </c>
      <c r="Z56" s="57">
        <f>+IF(X56&lt;&gt;0,+(Y56/X56)*100,0)</f>
        <v>-26.836744695635929</v>
      </c>
      <c r="AA56" s="54">
        <f>+AA54-AA55</f>
        <v>-49270265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-38302682</v>
      </c>
      <c r="D59" s="48">
        <f>SUM(D56:D58)</f>
        <v>0</v>
      </c>
      <c r="E59" s="49">
        <f t="shared" si="5"/>
        <v>-51649597</v>
      </c>
      <c r="F59" s="50">
        <f t="shared" si="5"/>
        <v>-49270265</v>
      </c>
      <c r="G59" s="50">
        <f t="shared" si="5"/>
        <v>-1546240</v>
      </c>
      <c r="H59" s="50">
        <f t="shared" si="5"/>
        <v>-1428350</v>
      </c>
      <c r="I59" s="50">
        <f t="shared" si="5"/>
        <v>-5946444</v>
      </c>
      <c r="J59" s="50">
        <f t="shared" si="5"/>
        <v>-8921034</v>
      </c>
      <c r="K59" s="50">
        <f t="shared" si="5"/>
        <v>-2110754</v>
      </c>
      <c r="L59" s="50">
        <f t="shared" si="5"/>
        <v>-6077950</v>
      </c>
      <c r="M59" s="50">
        <f t="shared" si="5"/>
        <v>-3545722</v>
      </c>
      <c r="N59" s="50">
        <f t="shared" si="5"/>
        <v>-11734426</v>
      </c>
      <c r="O59" s="50">
        <f t="shared" si="5"/>
        <v>-2390857</v>
      </c>
      <c r="P59" s="50">
        <f t="shared" si="5"/>
        <v>-2320617</v>
      </c>
      <c r="Q59" s="50">
        <f t="shared" si="5"/>
        <v>-1668854</v>
      </c>
      <c r="R59" s="50">
        <f t="shared" si="5"/>
        <v>-6380328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-27035788</v>
      </c>
      <c r="X59" s="50">
        <f t="shared" si="5"/>
        <v>-36952686</v>
      </c>
      <c r="Y59" s="50">
        <f t="shared" si="5"/>
        <v>9916898</v>
      </c>
      <c r="Z59" s="51">
        <f>+IF(X59&lt;&gt;0,+(Y59/X59)*100,0)</f>
        <v>-26.836744695635929</v>
      </c>
      <c r="AA59" s="48">
        <f>SUM(AA56:AA58)</f>
        <v>-49270265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-38302682</v>
      </c>
      <c r="D62" s="65">
        <f>SUM(D59:D61)</f>
        <v>0</v>
      </c>
      <c r="E62" s="66">
        <f t="shared" si="6"/>
        <v>-51649597</v>
      </c>
      <c r="F62" s="67">
        <f t="shared" si="6"/>
        <v>-49270265</v>
      </c>
      <c r="G62" s="67">
        <f t="shared" si="6"/>
        <v>-1546240</v>
      </c>
      <c r="H62" s="67">
        <f t="shared" si="6"/>
        <v>-1428350</v>
      </c>
      <c r="I62" s="67">
        <f t="shared" si="6"/>
        <v>-5946444</v>
      </c>
      <c r="J62" s="67">
        <f t="shared" si="6"/>
        <v>-8921034</v>
      </c>
      <c r="K62" s="67">
        <f t="shared" si="6"/>
        <v>-2110754</v>
      </c>
      <c r="L62" s="67">
        <f t="shared" si="6"/>
        <v>-6077950</v>
      </c>
      <c r="M62" s="67">
        <f t="shared" si="6"/>
        <v>-3545722</v>
      </c>
      <c r="N62" s="67">
        <f t="shared" si="6"/>
        <v>-11734426</v>
      </c>
      <c r="O62" s="67">
        <f t="shared" si="6"/>
        <v>-2390857</v>
      </c>
      <c r="P62" s="67">
        <f t="shared" si="6"/>
        <v>-2320617</v>
      </c>
      <c r="Q62" s="67">
        <f t="shared" si="6"/>
        <v>-1668854</v>
      </c>
      <c r="R62" s="67">
        <f t="shared" si="6"/>
        <v>-6380328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-27035788</v>
      </c>
      <c r="X62" s="67">
        <f t="shared" si="6"/>
        <v>-36952686</v>
      </c>
      <c r="Y62" s="67">
        <f t="shared" si="6"/>
        <v>9916898</v>
      </c>
      <c r="Z62" s="68">
        <f>+IF(X62&lt;&gt;0,+(Y62/X62)*100,0)</f>
        <v>-26.836744695635929</v>
      </c>
      <c r="AA62" s="65">
        <f>SUM(AA59:AA61)</f>
        <v>-49270265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24985061</v>
      </c>
      <c r="D6" s="20">
        <v>0</v>
      </c>
      <c r="E6" s="21">
        <v>34974936</v>
      </c>
      <c r="F6" s="22">
        <v>34974936</v>
      </c>
      <c r="G6" s="22">
        <v>2218005</v>
      </c>
      <c r="H6" s="22">
        <v>2113413</v>
      </c>
      <c r="I6" s="22">
        <v>2360770</v>
      </c>
      <c r="J6" s="22">
        <v>6692188</v>
      </c>
      <c r="K6" s="22">
        <v>1970770</v>
      </c>
      <c r="L6" s="22">
        <v>2302922</v>
      </c>
      <c r="M6" s="22">
        <v>1102794</v>
      </c>
      <c r="N6" s="22">
        <v>5376486</v>
      </c>
      <c r="O6" s="22">
        <v>2099146</v>
      </c>
      <c r="P6" s="22">
        <v>1132987</v>
      </c>
      <c r="Q6" s="22">
        <v>2633866</v>
      </c>
      <c r="R6" s="22">
        <v>5865999</v>
      </c>
      <c r="S6" s="22">
        <v>0</v>
      </c>
      <c r="T6" s="22">
        <v>0</v>
      </c>
      <c r="U6" s="22">
        <v>0</v>
      </c>
      <c r="V6" s="22">
        <v>0</v>
      </c>
      <c r="W6" s="22">
        <v>17934673</v>
      </c>
      <c r="X6" s="22">
        <v>26231202</v>
      </c>
      <c r="Y6" s="22">
        <v>-8296529</v>
      </c>
      <c r="Z6" s="23">
        <v>-31.628474364232336</v>
      </c>
      <c r="AA6" s="20">
        <v>34974936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889815</v>
      </c>
      <c r="D13" s="20">
        <v>0</v>
      </c>
      <c r="E13" s="21">
        <v>795024</v>
      </c>
      <c r="F13" s="22">
        <v>795024</v>
      </c>
      <c r="G13" s="22">
        <v>71781</v>
      </c>
      <c r="H13" s="22">
        <v>64464</v>
      </c>
      <c r="I13" s="22">
        <v>226223</v>
      </c>
      <c r="J13" s="22">
        <v>362468</v>
      </c>
      <c r="K13" s="22">
        <v>222972</v>
      </c>
      <c r="L13" s="22">
        <v>219181</v>
      </c>
      <c r="M13" s="22">
        <v>218956</v>
      </c>
      <c r="N13" s="22">
        <v>661109</v>
      </c>
      <c r="O13" s="22">
        <v>220812</v>
      </c>
      <c r="P13" s="22">
        <v>212570</v>
      </c>
      <c r="Q13" s="22">
        <v>204188</v>
      </c>
      <c r="R13" s="22">
        <v>637570</v>
      </c>
      <c r="S13" s="22">
        <v>0</v>
      </c>
      <c r="T13" s="22">
        <v>0</v>
      </c>
      <c r="U13" s="22">
        <v>0</v>
      </c>
      <c r="V13" s="22">
        <v>0</v>
      </c>
      <c r="W13" s="22">
        <v>1661147</v>
      </c>
      <c r="X13" s="22">
        <v>596268</v>
      </c>
      <c r="Y13" s="22">
        <v>1064879</v>
      </c>
      <c r="Z13" s="23">
        <v>178.5906672838388</v>
      </c>
      <c r="AA13" s="20">
        <v>795024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16940187</v>
      </c>
      <c r="D20" s="20">
        <v>0</v>
      </c>
      <c r="E20" s="21">
        <v>0</v>
      </c>
      <c r="F20" s="22">
        <v>20767775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8307110</v>
      </c>
      <c r="Y20" s="22">
        <v>-8307110</v>
      </c>
      <c r="Z20" s="23">
        <v>-100</v>
      </c>
      <c r="AA20" s="20">
        <v>20767775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5000000</v>
      </c>
      <c r="D28" s="20">
        <v>0</v>
      </c>
      <c r="E28" s="21">
        <v>17079000</v>
      </c>
      <c r="F28" s="22">
        <v>5000005</v>
      </c>
      <c r="G28" s="22">
        <v>4741585</v>
      </c>
      <c r="H28" s="22">
        <v>936831</v>
      </c>
      <c r="I28" s="22">
        <v>5207414</v>
      </c>
      <c r="J28" s="22">
        <v>10885830</v>
      </c>
      <c r="K28" s="22">
        <v>1117291</v>
      </c>
      <c r="L28" s="22">
        <v>350000</v>
      </c>
      <c r="M28" s="22">
        <v>912300</v>
      </c>
      <c r="N28" s="22">
        <v>2379591</v>
      </c>
      <c r="O28" s="22">
        <v>4184209</v>
      </c>
      <c r="P28" s="22">
        <v>0</v>
      </c>
      <c r="Q28" s="22">
        <v>234721</v>
      </c>
      <c r="R28" s="22">
        <v>4418930</v>
      </c>
      <c r="S28" s="22">
        <v>0</v>
      </c>
      <c r="T28" s="22">
        <v>0</v>
      </c>
      <c r="U28" s="22">
        <v>0</v>
      </c>
      <c r="V28" s="22">
        <v>0</v>
      </c>
      <c r="W28" s="22">
        <v>17684351</v>
      </c>
      <c r="X28" s="22">
        <v>7977652</v>
      </c>
      <c r="Y28" s="22">
        <v>9706699</v>
      </c>
      <c r="Z28" s="23">
        <v>121.67363279320782</v>
      </c>
      <c r="AA28" s="20">
        <v>5000005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47815063</v>
      </c>
      <c r="D35" s="29">
        <f t="shared" ref="D35:Y35" si="0">SUM(D6:D34)</f>
        <v>0</v>
      </c>
      <c r="E35" s="30">
        <f t="shared" si="0"/>
        <v>52848960</v>
      </c>
      <c r="F35" s="31">
        <f t="shared" si="0"/>
        <v>61537740</v>
      </c>
      <c r="G35" s="31">
        <f t="shared" si="0"/>
        <v>7031371</v>
      </c>
      <c r="H35" s="31">
        <f t="shared" si="0"/>
        <v>3114708</v>
      </c>
      <c r="I35" s="31">
        <f t="shared" si="0"/>
        <v>7794407</v>
      </c>
      <c r="J35" s="31">
        <f t="shared" si="0"/>
        <v>17940486</v>
      </c>
      <c r="K35" s="31">
        <f t="shared" si="0"/>
        <v>3311033</v>
      </c>
      <c r="L35" s="31">
        <f t="shared" si="0"/>
        <v>2872103</v>
      </c>
      <c r="M35" s="31">
        <f t="shared" si="0"/>
        <v>2234050</v>
      </c>
      <c r="N35" s="31">
        <f t="shared" si="0"/>
        <v>8417186</v>
      </c>
      <c r="O35" s="31">
        <f t="shared" si="0"/>
        <v>6504167</v>
      </c>
      <c r="P35" s="31">
        <f t="shared" si="0"/>
        <v>1345557</v>
      </c>
      <c r="Q35" s="31">
        <f t="shared" si="0"/>
        <v>3072775</v>
      </c>
      <c r="R35" s="31">
        <f t="shared" si="0"/>
        <v>10922499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37280171</v>
      </c>
      <c r="X35" s="31">
        <f t="shared" si="0"/>
        <v>43112232</v>
      </c>
      <c r="Y35" s="31">
        <f t="shared" si="0"/>
        <v>-5832061</v>
      </c>
      <c r="Z35" s="32">
        <f>+IF(X35&lt;&gt;0,+(Y35/X35)*100,0)</f>
        <v>-13.527624828146219</v>
      </c>
      <c r="AA35" s="29">
        <f>SUM(AA6:AA34)</f>
        <v>61537740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6219701</v>
      </c>
      <c r="D37" s="20">
        <v>0</v>
      </c>
      <c r="E37" s="21">
        <v>6854844</v>
      </c>
      <c r="F37" s="22">
        <v>6914844</v>
      </c>
      <c r="G37" s="22">
        <v>690920</v>
      </c>
      <c r="H37" s="22">
        <v>563435</v>
      </c>
      <c r="I37" s="22">
        <v>605595</v>
      </c>
      <c r="J37" s="22">
        <v>1859950</v>
      </c>
      <c r="K37" s="22">
        <v>460546</v>
      </c>
      <c r="L37" s="22">
        <v>522663</v>
      </c>
      <c r="M37" s="22">
        <v>466034</v>
      </c>
      <c r="N37" s="22">
        <v>1449243</v>
      </c>
      <c r="O37" s="22">
        <v>465201</v>
      </c>
      <c r="P37" s="22">
        <v>494767</v>
      </c>
      <c r="Q37" s="22">
        <v>507446</v>
      </c>
      <c r="R37" s="22">
        <v>1467414</v>
      </c>
      <c r="S37" s="22">
        <v>0</v>
      </c>
      <c r="T37" s="22">
        <v>0</v>
      </c>
      <c r="U37" s="22">
        <v>0</v>
      </c>
      <c r="V37" s="22">
        <v>0</v>
      </c>
      <c r="W37" s="22">
        <v>4776607</v>
      </c>
      <c r="X37" s="22">
        <v>5165133</v>
      </c>
      <c r="Y37" s="22">
        <v>-388526</v>
      </c>
      <c r="Z37" s="23">
        <v>-7.5220909122766049</v>
      </c>
      <c r="AA37" s="20">
        <v>6914844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20719875</v>
      </c>
      <c r="D39" s="20">
        <v>0</v>
      </c>
      <c r="E39" s="21">
        <v>25174560</v>
      </c>
      <c r="F39" s="22">
        <v>25174560</v>
      </c>
      <c r="G39" s="22">
        <v>0</v>
      </c>
      <c r="H39" s="22">
        <v>5106221</v>
      </c>
      <c r="I39" s="22">
        <v>2011958</v>
      </c>
      <c r="J39" s="22">
        <v>7118179</v>
      </c>
      <c r="K39" s="22">
        <v>1786161</v>
      </c>
      <c r="L39" s="22">
        <v>1838436</v>
      </c>
      <c r="M39" s="22">
        <v>1893905</v>
      </c>
      <c r="N39" s="22">
        <v>5518502</v>
      </c>
      <c r="O39" s="22">
        <v>1877484</v>
      </c>
      <c r="P39" s="22">
        <v>1879614</v>
      </c>
      <c r="Q39" s="22">
        <v>1746829</v>
      </c>
      <c r="R39" s="22">
        <v>5503927</v>
      </c>
      <c r="S39" s="22">
        <v>0</v>
      </c>
      <c r="T39" s="22">
        <v>0</v>
      </c>
      <c r="U39" s="22">
        <v>0</v>
      </c>
      <c r="V39" s="22">
        <v>0</v>
      </c>
      <c r="W39" s="22">
        <v>18140608</v>
      </c>
      <c r="X39" s="22">
        <v>18880920</v>
      </c>
      <c r="Y39" s="22">
        <v>-740312</v>
      </c>
      <c r="Z39" s="23">
        <v>-3.920953004408684</v>
      </c>
      <c r="AA39" s="20">
        <v>25174560</v>
      </c>
    </row>
    <row r="40" spans="1:27" x14ac:dyDescent="0.25">
      <c r="A40" s="19" t="s">
        <v>66</v>
      </c>
      <c r="B40" s="15" t="s">
        <v>32</v>
      </c>
      <c r="C40" s="20">
        <v>2995380</v>
      </c>
      <c r="D40" s="20">
        <v>0</v>
      </c>
      <c r="E40" s="21">
        <v>2815656</v>
      </c>
      <c r="F40" s="22">
        <v>2815656</v>
      </c>
      <c r="G40" s="22">
        <v>137806</v>
      </c>
      <c r="H40" s="22">
        <v>112450</v>
      </c>
      <c r="I40" s="22">
        <v>149442</v>
      </c>
      <c r="J40" s="22">
        <v>399698</v>
      </c>
      <c r="K40" s="22">
        <v>258630</v>
      </c>
      <c r="L40" s="22">
        <v>407623</v>
      </c>
      <c r="M40" s="22">
        <v>363126</v>
      </c>
      <c r="N40" s="22">
        <v>1029379</v>
      </c>
      <c r="O40" s="22">
        <v>296766</v>
      </c>
      <c r="P40" s="22">
        <v>83612</v>
      </c>
      <c r="Q40" s="22">
        <v>182341</v>
      </c>
      <c r="R40" s="22">
        <v>562719</v>
      </c>
      <c r="S40" s="22">
        <v>0</v>
      </c>
      <c r="T40" s="22">
        <v>0</v>
      </c>
      <c r="U40" s="22">
        <v>0</v>
      </c>
      <c r="V40" s="22">
        <v>0</v>
      </c>
      <c r="W40" s="22">
        <v>1991796</v>
      </c>
      <c r="X40" s="22">
        <v>2111742</v>
      </c>
      <c r="Y40" s="22">
        <v>-119946</v>
      </c>
      <c r="Z40" s="23">
        <v>-5.6799552218026639</v>
      </c>
      <c r="AA40" s="20">
        <v>2815656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3092519</v>
      </c>
      <c r="D42" s="20">
        <v>0</v>
      </c>
      <c r="E42" s="21">
        <v>1599996</v>
      </c>
      <c r="F42" s="22">
        <v>1599996</v>
      </c>
      <c r="G42" s="22">
        <v>0</v>
      </c>
      <c r="H42" s="22">
        <v>0</v>
      </c>
      <c r="I42" s="22">
        <v>788196</v>
      </c>
      <c r="J42" s="22">
        <v>788196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1559258</v>
      </c>
      <c r="R42" s="22">
        <v>1559258</v>
      </c>
      <c r="S42" s="22">
        <v>0</v>
      </c>
      <c r="T42" s="22">
        <v>0</v>
      </c>
      <c r="U42" s="22">
        <v>0</v>
      </c>
      <c r="V42" s="22">
        <v>0</v>
      </c>
      <c r="W42" s="22">
        <v>2347454</v>
      </c>
      <c r="X42" s="22">
        <v>1199997</v>
      </c>
      <c r="Y42" s="22">
        <v>1147457</v>
      </c>
      <c r="Z42" s="23">
        <v>95.621655720805961</v>
      </c>
      <c r="AA42" s="20">
        <v>1599996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17760504</v>
      </c>
      <c r="D44" s="20">
        <v>0</v>
      </c>
      <c r="E44" s="21">
        <v>18219732</v>
      </c>
      <c r="F44" s="22">
        <v>27208512</v>
      </c>
      <c r="G44" s="22">
        <v>4123118</v>
      </c>
      <c r="H44" s="22">
        <v>866832</v>
      </c>
      <c r="I44" s="22">
        <v>4587883</v>
      </c>
      <c r="J44" s="22">
        <v>9577833</v>
      </c>
      <c r="K44" s="22">
        <v>1001969</v>
      </c>
      <c r="L44" s="22">
        <v>621546</v>
      </c>
      <c r="M44" s="22">
        <v>1038029</v>
      </c>
      <c r="N44" s="22">
        <v>2661544</v>
      </c>
      <c r="O44" s="22">
        <v>3702524</v>
      </c>
      <c r="P44" s="22">
        <v>177585</v>
      </c>
      <c r="Q44" s="22">
        <v>1370238</v>
      </c>
      <c r="R44" s="22">
        <v>5250347</v>
      </c>
      <c r="S44" s="22">
        <v>0</v>
      </c>
      <c r="T44" s="22">
        <v>0</v>
      </c>
      <c r="U44" s="22">
        <v>0</v>
      </c>
      <c r="V44" s="22">
        <v>0</v>
      </c>
      <c r="W44" s="22">
        <v>17489724</v>
      </c>
      <c r="X44" s="22">
        <v>17260311</v>
      </c>
      <c r="Y44" s="22">
        <v>229413</v>
      </c>
      <c r="Z44" s="23">
        <v>1.3291359582107183</v>
      </c>
      <c r="AA44" s="20">
        <v>27208512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7891420</v>
      </c>
      <c r="D47" s="20">
        <v>0</v>
      </c>
      <c r="E47" s="21">
        <v>6201300</v>
      </c>
      <c r="F47" s="22">
        <v>6201300</v>
      </c>
      <c r="G47" s="22">
        <v>2980608</v>
      </c>
      <c r="H47" s="22">
        <v>-1615073</v>
      </c>
      <c r="I47" s="22">
        <v>802204</v>
      </c>
      <c r="J47" s="22">
        <v>2167739</v>
      </c>
      <c r="K47" s="22">
        <v>536910</v>
      </c>
      <c r="L47" s="22">
        <v>643758</v>
      </c>
      <c r="M47" s="22">
        <v>627288</v>
      </c>
      <c r="N47" s="22">
        <v>1807956</v>
      </c>
      <c r="O47" s="22">
        <v>573212</v>
      </c>
      <c r="P47" s="22">
        <v>611531</v>
      </c>
      <c r="Q47" s="22">
        <v>526202</v>
      </c>
      <c r="R47" s="22">
        <v>1710945</v>
      </c>
      <c r="S47" s="22">
        <v>0</v>
      </c>
      <c r="T47" s="22">
        <v>0</v>
      </c>
      <c r="U47" s="22">
        <v>0</v>
      </c>
      <c r="V47" s="22">
        <v>0</v>
      </c>
      <c r="W47" s="22">
        <v>5686640</v>
      </c>
      <c r="X47" s="22">
        <v>4650975</v>
      </c>
      <c r="Y47" s="22">
        <v>1035665</v>
      </c>
      <c r="Z47" s="23">
        <v>22.267696558248538</v>
      </c>
      <c r="AA47" s="20">
        <v>6201300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58679399</v>
      </c>
      <c r="D50" s="29">
        <f t="shared" ref="D50:Y50" si="1">SUM(D37:D49)</f>
        <v>0</v>
      </c>
      <c r="E50" s="30">
        <f t="shared" si="1"/>
        <v>60866088</v>
      </c>
      <c r="F50" s="31">
        <f t="shared" si="1"/>
        <v>69914868</v>
      </c>
      <c r="G50" s="31">
        <f t="shared" si="1"/>
        <v>7932452</v>
      </c>
      <c r="H50" s="31">
        <f t="shared" si="1"/>
        <v>5033865</v>
      </c>
      <c r="I50" s="31">
        <f t="shared" si="1"/>
        <v>8945278</v>
      </c>
      <c r="J50" s="31">
        <f t="shared" si="1"/>
        <v>21911595</v>
      </c>
      <c r="K50" s="31">
        <f t="shared" si="1"/>
        <v>4044216</v>
      </c>
      <c r="L50" s="31">
        <f t="shared" si="1"/>
        <v>4034026</v>
      </c>
      <c r="M50" s="31">
        <f t="shared" si="1"/>
        <v>4388382</v>
      </c>
      <c r="N50" s="31">
        <f t="shared" si="1"/>
        <v>12466624</v>
      </c>
      <c r="O50" s="31">
        <f t="shared" si="1"/>
        <v>6915187</v>
      </c>
      <c r="P50" s="31">
        <f t="shared" si="1"/>
        <v>3247109</v>
      </c>
      <c r="Q50" s="31">
        <f t="shared" si="1"/>
        <v>5892314</v>
      </c>
      <c r="R50" s="31">
        <f t="shared" si="1"/>
        <v>16054610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50432829</v>
      </c>
      <c r="X50" s="31">
        <f t="shared" si="1"/>
        <v>49269078</v>
      </c>
      <c r="Y50" s="31">
        <f t="shared" si="1"/>
        <v>1163751</v>
      </c>
      <c r="Z50" s="32">
        <f>+IF(X50&lt;&gt;0,+(Y50/X50)*100,0)</f>
        <v>2.3620312115440845</v>
      </c>
      <c r="AA50" s="29">
        <f>SUM(AA37:AA49)</f>
        <v>69914868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-10864336</v>
      </c>
      <c r="D51" s="39">
        <f t="shared" si="2"/>
        <v>0</v>
      </c>
      <c r="E51" s="40">
        <f t="shared" si="2"/>
        <v>-8017128</v>
      </c>
      <c r="F51" s="41">
        <f t="shared" si="2"/>
        <v>-8377128</v>
      </c>
      <c r="G51" s="41">
        <f t="shared" si="2"/>
        <v>-901081</v>
      </c>
      <c r="H51" s="41">
        <f t="shared" si="2"/>
        <v>-1919157</v>
      </c>
      <c r="I51" s="41">
        <f t="shared" si="2"/>
        <v>-1150871</v>
      </c>
      <c r="J51" s="41">
        <f t="shared" si="2"/>
        <v>-3971109</v>
      </c>
      <c r="K51" s="41">
        <f t="shared" si="2"/>
        <v>-733183</v>
      </c>
      <c r="L51" s="41">
        <f t="shared" si="2"/>
        <v>-1161923</v>
      </c>
      <c r="M51" s="41">
        <f t="shared" si="2"/>
        <v>-2154332</v>
      </c>
      <c r="N51" s="41">
        <f t="shared" si="2"/>
        <v>-4049438</v>
      </c>
      <c r="O51" s="41">
        <f t="shared" si="2"/>
        <v>-411020</v>
      </c>
      <c r="P51" s="41">
        <f t="shared" si="2"/>
        <v>-1901552</v>
      </c>
      <c r="Q51" s="41">
        <f t="shared" si="2"/>
        <v>-2819539</v>
      </c>
      <c r="R51" s="41">
        <f t="shared" si="2"/>
        <v>-5132111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-13152658</v>
      </c>
      <c r="X51" s="41">
        <f t="shared" si="2"/>
        <v>-6156846</v>
      </c>
      <c r="Y51" s="41">
        <f t="shared" si="2"/>
        <v>-6995812</v>
      </c>
      <c r="Z51" s="42">
        <f>+IF(X51&lt;&gt;0,+(Y51/X51)*100,0)</f>
        <v>113.62655489515248</v>
      </c>
      <c r="AA51" s="39">
        <f>+AA35-AA50</f>
        <v>-8377128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-10864336</v>
      </c>
      <c r="D54" s="48">
        <f t="shared" si="3"/>
        <v>0</v>
      </c>
      <c r="E54" s="49">
        <f t="shared" si="3"/>
        <v>-8017128</v>
      </c>
      <c r="F54" s="50">
        <f t="shared" si="3"/>
        <v>-8377128</v>
      </c>
      <c r="G54" s="50">
        <f t="shared" si="3"/>
        <v>-901081</v>
      </c>
      <c r="H54" s="50">
        <f t="shared" si="3"/>
        <v>-1919157</v>
      </c>
      <c r="I54" s="50">
        <f t="shared" si="3"/>
        <v>-1150871</v>
      </c>
      <c r="J54" s="50">
        <f t="shared" si="3"/>
        <v>-3971109</v>
      </c>
      <c r="K54" s="50">
        <f t="shared" si="3"/>
        <v>-733183</v>
      </c>
      <c r="L54" s="50">
        <f t="shared" si="3"/>
        <v>-1161923</v>
      </c>
      <c r="M54" s="50">
        <f t="shared" si="3"/>
        <v>-2154332</v>
      </c>
      <c r="N54" s="50">
        <f t="shared" si="3"/>
        <v>-4049438</v>
      </c>
      <c r="O54" s="50">
        <f t="shared" si="3"/>
        <v>-411020</v>
      </c>
      <c r="P54" s="50">
        <f t="shared" si="3"/>
        <v>-1901552</v>
      </c>
      <c r="Q54" s="50">
        <f t="shared" si="3"/>
        <v>-2819539</v>
      </c>
      <c r="R54" s="50">
        <f t="shared" si="3"/>
        <v>-5132111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-13152658</v>
      </c>
      <c r="X54" s="50">
        <f t="shared" si="3"/>
        <v>-6156846</v>
      </c>
      <c r="Y54" s="50">
        <f t="shared" si="3"/>
        <v>-6995812</v>
      </c>
      <c r="Z54" s="51">
        <f>+IF(X54&lt;&gt;0,+(Y54/X54)*100,0)</f>
        <v>113.62655489515248</v>
      </c>
      <c r="AA54" s="48">
        <f>SUM(AA51:AA53)</f>
        <v>-8377128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-10864336</v>
      </c>
      <c r="D56" s="54">
        <f>+D54-D55</f>
        <v>0</v>
      </c>
      <c r="E56" s="55">
        <f t="shared" si="4"/>
        <v>-8017128</v>
      </c>
      <c r="F56" s="56">
        <f t="shared" si="4"/>
        <v>-8377128</v>
      </c>
      <c r="G56" s="56">
        <f t="shared" si="4"/>
        <v>-901081</v>
      </c>
      <c r="H56" s="56">
        <f t="shared" si="4"/>
        <v>-1919157</v>
      </c>
      <c r="I56" s="56">
        <f t="shared" si="4"/>
        <v>-1150871</v>
      </c>
      <c r="J56" s="56">
        <f t="shared" si="4"/>
        <v>-3971109</v>
      </c>
      <c r="K56" s="56">
        <f t="shared" si="4"/>
        <v>-733183</v>
      </c>
      <c r="L56" s="56">
        <f t="shared" si="4"/>
        <v>-1161923</v>
      </c>
      <c r="M56" s="56">
        <f t="shared" si="4"/>
        <v>-2154332</v>
      </c>
      <c r="N56" s="56">
        <f t="shared" si="4"/>
        <v>-4049438</v>
      </c>
      <c r="O56" s="56">
        <f t="shared" si="4"/>
        <v>-411020</v>
      </c>
      <c r="P56" s="56">
        <f t="shared" si="4"/>
        <v>-1901552</v>
      </c>
      <c r="Q56" s="56">
        <f t="shared" si="4"/>
        <v>-2819539</v>
      </c>
      <c r="R56" s="56">
        <f t="shared" si="4"/>
        <v>-5132111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-13152658</v>
      </c>
      <c r="X56" s="56">
        <f t="shared" si="4"/>
        <v>-6156846</v>
      </c>
      <c r="Y56" s="56">
        <f t="shared" si="4"/>
        <v>-6995812</v>
      </c>
      <c r="Z56" s="57">
        <f>+IF(X56&lt;&gt;0,+(Y56/X56)*100,0)</f>
        <v>113.62655489515248</v>
      </c>
      <c r="AA56" s="54">
        <f>+AA54-AA55</f>
        <v>-8377128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-10864336</v>
      </c>
      <c r="D59" s="48">
        <f>SUM(D56:D58)</f>
        <v>0</v>
      </c>
      <c r="E59" s="49">
        <f t="shared" si="5"/>
        <v>-8017128</v>
      </c>
      <c r="F59" s="50">
        <f t="shared" si="5"/>
        <v>-8377128</v>
      </c>
      <c r="G59" s="50">
        <f t="shared" si="5"/>
        <v>-901081</v>
      </c>
      <c r="H59" s="50">
        <f t="shared" si="5"/>
        <v>-1919157</v>
      </c>
      <c r="I59" s="50">
        <f t="shared" si="5"/>
        <v>-1150871</v>
      </c>
      <c r="J59" s="50">
        <f t="shared" si="5"/>
        <v>-3971109</v>
      </c>
      <c r="K59" s="50">
        <f t="shared" si="5"/>
        <v>-733183</v>
      </c>
      <c r="L59" s="50">
        <f t="shared" si="5"/>
        <v>-1161923</v>
      </c>
      <c r="M59" s="50">
        <f t="shared" si="5"/>
        <v>-2154332</v>
      </c>
      <c r="N59" s="50">
        <f t="shared" si="5"/>
        <v>-4049438</v>
      </c>
      <c r="O59" s="50">
        <f t="shared" si="5"/>
        <v>-411020</v>
      </c>
      <c r="P59" s="50">
        <f t="shared" si="5"/>
        <v>-1901552</v>
      </c>
      <c r="Q59" s="50">
        <f t="shared" si="5"/>
        <v>-2819539</v>
      </c>
      <c r="R59" s="50">
        <f t="shared" si="5"/>
        <v>-5132111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-13152658</v>
      </c>
      <c r="X59" s="50">
        <f t="shared" si="5"/>
        <v>-6156846</v>
      </c>
      <c r="Y59" s="50">
        <f t="shared" si="5"/>
        <v>-6995812</v>
      </c>
      <c r="Z59" s="51">
        <f>+IF(X59&lt;&gt;0,+(Y59/X59)*100,0)</f>
        <v>113.62655489515248</v>
      </c>
      <c r="AA59" s="48">
        <f>SUM(AA56:AA58)</f>
        <v>-8377128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-10864336</v>
      </c>
      <c r="D62" s="65">
        <f>SUM(D59:D61)</f>
        <v>0</v>
      </c>
      <c r="E62" s="66">
        <f t="shared" si="6"/>
        <v>-8017128</v>
      </c>
      <c r="F62" s="67">
        <f t="shared" si="6"/>
        <v>-8377128</v>
      </c>
      <c r="G62" s="67">
        <f t="shared" si="6"/>
        <v>-901081</v>
      </c>
      <c r="H62" s="67">
        <f t="shared" si="6"/>
        <v>-1919157</v>
      </c>
      <c r="I62" s="67">
        <f t="shared" si="6"/>
        <v>-1150871</v>
      </c>
      <c r="J62" s="67">
        <f t="shared" si="6"/>
        <v>-3971109</v>
      </c>
      <c r="K62" s="67">
        <f t="shared" si="6"/>
        <v>-733183</v>
      </c>
      <c r="L62" s="67">
        <f t="shared" si="6"/>
        <v>-1161923</v>
      </c>
      <c r="M62" s="67">
        <f t="shared" si="6"/>
        <v>-2154332</v>
      </c>
      <c r="N62" s="67">
        <f t="shared" si="6"/>
        <v>-4049438</v>
      </c>
      <c r="O62" s="67">
        <f t="shared" si="6"/>
        <v>-411020</v>
      </c>
      <c r="P62" s="67">
        <f t="shared" si="6"/>
        <v>-1901552</v>
      </c>
      <c r="Q62" s="67">
        <f t="shared" si="6"/>
        <v>-2819539</v>
      </c>
      <c r="R62" s="67">
        <f t="shared" si="6"/>
        <v>-5132111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-13152658</v>
      </c>
      <c r="X62" s="67">
        <f t="shared" si="6"/>
        <v>-6156846</v>
      </c>
      <c r="Y62" s="67">
        <f t="shared" si="6"/>
        <v>-6995812</v>
      </c>
      <c r="Z62" s="68">
        <f>+IF(X62&lt;&gt;0,+(Y62/X62)*100,0)</f>
        <v>113.62655489515248</v>
      </c>
      <c r="AA62" s="65">
        <f>SUM(AA59:AA61)</f>
        <v>-8377128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874954098</v>
      </c>
      <c r="D6" s="20">
        <v>0</v>
      </c>
      <c r="E6" s="21">
        <v>1080673716</v>
      </c>
      <c r="F6" s="22">
        <v>1105673716</v>
      </c>
      <c r="G6" s="22">
        <v>85291161</v>
      </c>
      <c r="H6" s="22">
        <v>101417102</v>
      </c>
      <c r="I6" s="22">
        <v>103600038</v>
      </c>
      <c r="J6" s="22">
        <v>290308301</v>
      </c>
      <c r="K6" s="22">
        <v>79069256</v>
      </c>
      <c r="L6" s="22">
        <v>80944410</v>
      </c>
      <c r="M6" s="22">
        <v>77650366</v>
      </c>
      <c r="N6" s="22">
        <v>237664032</v>
      </c>
      <c r="O6" s="22">
        <v>68292465</v>
      </c>
      <c r="P6" s="22">
        <v>67362551</v>
      </c>
      <c r="Q6" s="22">
        <v>73271142</v>
      </c>
      <c r="R6" s="22">
        <v>208926158</v>
      </c>
      <c r="S6" s="22">
        <v>0</v>
      </c>
      <c r="T6" s="22">
        <v>0</v>
      </c>
      <c r="U6" s="22">
        <v>0</v>
      </c>
      <c r="V6" s="22">
        <v>0</v>
      </c>
      <c r="W6" s="22">
        <v>736898491</v>
      </c>
      <c r="X6" s="22">
        <v>828310468</v>
      </c>
      <c r="Y6" s="22">
        <v>-91411977</v>
      </c>
      <c r="Z6" s="23">
        <v>-11.035955783671202</v>
      </c>
      <c r="AA6" s="20">
        <v>1105673716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5553100</v>
      </c>
      <c r="D10" s="20">
        <v>0</v>
      </c>
      <c r="E10" s="21">
        <v>1</v>
      </c>
      <c r="F10" s="22">
        <v>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21629887</v>
      </c>
      <c r="D28" s="20">
        <v>0</v>
      </c>
      <c r="E28" s="21">
        <v>10536000</v>
      </c>
      <c r="F28" s="22">
        <v>10536000</v>
      </c>
      <c r="G28" s="22">
        <v>71001</v>
      </c>
      <c r="H28" s="22">
        <v>0</v>
      </c>
      <c r="I28" s="22">
        <v>619967</v>
      </c>
      <c r="J28" s="22">
        <v>690968</v>
      </c>
      <c r="K28" s="22">
        <v>4379139</v>
      </c>
      <c r="L28" s="22">
        <v>563399</v>
      </c>
      <c r="M28" s="22">
        <v>2726284</v>
      </c>
      <c r="N28" s="22">
        <v>7668822</v>
      </c>
      <c r="O28" s="22">
        <v>0</v>
      </c>
      <c r="P28" s="22">
        <v>403978</v>
      </c>
      <c r="Q28" s="22">
        <v>609918</v>
      </c>
      <c r="R28" s="22">
        <v>1013896</v>
      </c>
      <c r="S28" s="22">
        <v>0</v>
      </c>
      <c r="T28" s="22">
        <v>0</v>
      </c>
      <c r="U28" s="22">
        <v>0</v>
      </c>
      <c r="V28" s="22">
        <v>0</v>
      </c>
      <c r="W28" s="22">
        <v>9373686</v>
      </c>
      <c r="X28" s="22">
        <v>7902000</v>
      </c>
      <c r="Y28" s="22">
        <v>1471686</v>
      </c>
      <c r="Z28" s="23">
        <v>18.62422171602126</v>
      </c>
      <c r="AA28" s="20">
        <v>10536000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902137085</v>
      </c>
      <c r="D35" s="29">
        <f t="shared" ref="D35:Y35" si="0">SUM(D6:D34)</f>
        <v>0</v>
      </c>
      <c r="E35" s="30">
        <f t="shared" si="0"/>
        <v>1091209717</v>
      </c>
      <c r="F35" s="31">
        <f t="shared" si="0"/>
        <v>1116209717</v>
      </c>
      <c r="G35" s="31">
        <f t="shared" si="0"/>
        <v>85362162</v>
      </c>
      <c r="H35" s="31">
        <f t="shared" si="0"/>
        <v>101417102</v>
      </c>
      <c r="I35" s="31">
        <f t="shared" si="0"/>
        <v>104220005</v>
      </c>
      <c r="J35" s="31">
        <f t="shared" si="0"/>
        <v>290999269</v>
      </c>
      <c r="K35" s="31">
        <f t="shared" si="0"/>
        <v>83448395</v>
      </c>
      <c r="L35" s="31">
        <f t="shared" si="0"/>
        <v>81507809</v>
      </c>
      <c r="M35" s="31">
        <f t="shared" si="0"/>
        <v>80376650</v>
      </c>
      <c r="N35" s="31">
        <f t="shared" si="0"/>
        <v>245332854</v>
      </c>
      <c r="O35" s="31">
        <f t="shared" si="0"/>
        <v>68292465</v>
      </c>
      <c r="P35" s="31">
        <f t="shared" si="0"/>
        <v>67766529</v>
      </c>
      <c r="Q35" s="31">
        <f t="shared" si="0"/>
        <v>73881060</v>
      </c>
      <c r="R35" s="31">
        <f t="shared" si="0"/>
        <v>209940054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746272177</v>
      </c>
      <c r="X35" s="31">
        <f t="shared" si="0"/>
        <v>836212469</v>
      </c>
      <c r="Y35" s="31">
        <f t="shared" si="0"/>
        <v>-89940292</v>
      </c>
      <c r="Z35" s="32">
        <f>+IF(X35&lt;&gt;0,+(Y35/X35)*100,0)</f>
        <v>-10.755674584421916</v>
      </c>
      <c r="AA35" s="29">
        <f>SUM(AA6:AA34)</f>
        <v>1116209717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68073834</v>
      </c>
      <c r="D37" s="20">
        <v>0</v>
      </c>
      <c r="E37" s="21">
        <v>77548557</v>
      </c>
      <c r="F37" s="22">
        <v>77548557</v>
      </c>
      <c r="G37" s="22">
        <v>5852342</v>
      </c>
      <c r="H37" s="22">
        <v>5009660</v>
      </c>
      <c r="I37" s="22">
        <v>5792825</v>
      </c>
      <c r="J37" s="22">
        <v>16654827</v>
      </c>
      <c r="K37" s="22">
        <v>5364831</v>
      </c>
      <c r="L37" s="22">
        <v>5481006</v>
      </c>
      <c r="M37" s="22">
        <v>5364618</v>
      </c>
      <c r="N37" s="22">
        <v>16210455</v>
      </c>
      <c r="O37" s="22">
        <v>5902372</v>
      </c>
      <c r="P37" s="22">
        <v>6246968</v>
      </c>
      <c r="Q37" s="22">
        <v>5485007</v>
      </c>
      <c r="R37" s="22">
        <v>17634347</v>
      </c>
      <c r="S37" s="22">
        <v>0</v>
      </c>
      <c r="T37" s="22">
        <v>0</v>
      </c>
      <c r="U37" s="22">
        <v>0</v>
      </c>
      <c r="V37" s="22">
        <v>0</v>
      </c>
      <c r="W37" s="22">
        <v>50499629</v>
      </c>
      <c r="X37" s="22">
        <v>58155364</v>
      </c>
      <c r="Y37" s="22">
        <v>-7655735</v>
      </c>
      <c r="Z37" s="23">
        <v>-13.164280082573296</v>
      </c>
      <c r="AA37" s="20">
        <v>77548557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700306703</v>
      </c>
      <c r="D39" s="20">
        <v>0</v>
      </c>
      <c r="E39" s="21">
        <v>763382880</v>
      </c>
      <c r="F39" s="22">
        <v>763382880</v>
      </c>
      <c r="G39" s="22">
        <v>0</v>
      </c>
      <c r="H39" s="22">
        <v>81099213</v>
      </c>
      <c r="I39" s="22">
        <v>85593839</v>
      </c>
      <c r="J39" s="22">
        <v>166693052</v>
      </c>
      <c r="K39" s="22">
        <v>58274101</v>
      </c>
      <c r="L39" s="22">
        <v>57847366</v>
      </c>
      <c r="M39" s="22">
        <v>51831256</v>
      </c>
      <c r="N39" s="22">
        <v>167952723</v>
      </c>
      <c r="O39" s="22">
        <v>48675663</v>
      </c>
      <c r="P39" s="22">
        <v>47201970</v>
      </c>
      <c r="Q39" s="22">
        <v>52831694</v>
      </c>
      <c r="R39" s="22">
        <v>148709327</v>
      </c>
      <c r="S39" s="22">
        <v>0</v>
      </c>
      <c r="T39" s="22">
        <v>0</v>
      </c>
      <c r="U39" s="22">
        <v>0</v>
      </c>
      <c r="V39" s="22">
        <v>0</v>
      </c>
      <c r="W39" s="22">
        <v>483355102</v>
      </c>
      <c r="X39" s="22">
        <v>572537160</v>
      </c>
      <c r="Y39" s="22">
        <v>-89182058</v>
      </c>
      <c r="Z39" s="23">
        <v>-15.576640999162395</v>
      </c>
      <c r="AA39" s="20">
        <v>763382880</v>
      </c>
    </row>
    <row r="40" spans="1:27" x14ac:dyDescent="0.25">
      <c r="A40" s="19" t="s">
        <v>66</v>
      </c>
      <c r="B40" s="15" t="s">
        <v>32</v>
      </c>
      <c r="C40" s="20">
        <v>20127224</v>
      </c>
      <c r="D40" s="20">
        <v>0</v>
      </c>
      <c r="E40" s="21">
        <v>37521623</v>
      </c>
      <c r="F40" s="22">
        <v>54860248</v>
      </c>
      <c r="G40" s="22">
        <v>1650820</v>
      </c>
      <c r="H40" s="22">
        <v>1851653</v>
      </c>
      <c r="I40" s="22">
        <v>3906159</v>
      </c>
      <c r="J40" s="22">
        <v>7408632</v>
      </c>
      <c r="K40" s="22">
        <v>3427209</v>
      </c>
      <c r="L40" s="22">
        <v>2913153</v>
      </c>
      <c r="M40" s="22">
        <v>4031394</v>
      </c>
      <c r="N40" s="22">
        <v>10371756</v>
      </c>
      <c r="O40" s="22">
        <v>4029576</v>
      </c>
      <c r="P40" s="22">
        <v>4032370</v>
      </c>
      <c r="Q40" s="22">
        <v>4581671</v>
      </c>
      <c r="R40" s="22">
        <v>12643617</v>
      </c>
      <c r="S40" s="22">
        <v>0</v>
      </c>
      <c r="T40" s="22">
        <v>0</v>
      </c>
      <c r="U40" s="22">
        <v>0</v>
      </c>
      <c r="V40" s="22">
        <v>0</v>
      </c>
      <c r="W40" s="22">
        <v>30424005</v>
      </c>
      <c r="X40" s="22">
        <v>30697645</v>
      </c>
      <c r="Y40" s="22">
        <v>-273640</v>
      </c>
      <c r="Z40" s="23">
        <v>-0.89140388456508624</v>
      </c>
      <c r="AA40" s="20">
        <v>54860248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40161490</v>
      </c>
      <c r="F41" s="22">
        <v>40161490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30121120</v>
      </c>
      <c r="Y41" s="22">
        <v>-30121120</v>
      </c>
      <c r="Z41" s="23">
        <v>-100</v>
      </c>
      <c r="AA41" s="20">
        <v>40161490</v>
      </c>
    </row>
    <row r="42" spans="1:27" x14ac:dyDescent="0.25">
      <c r="A42" s="19" t="s">
        <v>68</v>
      </c>
      <c r="B42" s="15" t="s">
        <v>32</v>
      </c>
      <c r="C42" s="20">
        <v>92403700</v>
      </c>
      <c r="D42" s="20">
        <v>0</v>
      </c>
      <c r="E42" s="21">
        <v>42896544</v>
      </c>
      <c r="F42" s="22">
        <v>42896544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18898123</v>
      </c>
      <c r="M42" s="22">
        <v>3790721</v>
      </c>
      <c r="N42" s="22">
        <v>22688844</v>
      </c>
      <c r="O42" s="22">
        <v>3785330</v>
      </c>
      <c r="P42" s="22">
        <v>3785330</v>
      </c>
      <c r="Q42" s="22">
        <v>3785323</v>
      </c>
      <c r="R42" s="22">
        <v>11355983</v>
      </c>
      <c r="S42" s="22">
        <v>0</v>
      </c>
      <c r="T42" s="22">
        <v>0</v>
      </c>
      <c r="U42" s="22">
        <v>0</v>
      </c>
      <c r="V42" s="22">
        <v>0</v>
      </c>
      <c r="W42" s="22">
        <v>34044827</v>
      </c>
      <c r="X42" s="22">
        <v>32172411</v>
      </c>
      <c r="Y42" s="22">
        <v>1872416</v>
      </c>
      <c r="Z42" s="23">
        <v>5.8199430561794081</v>
      </c>
      <c r="AA42" s="20">
        <v>42896544</v>
      </c>
    </row>
    <row r="43" spans="1:27" x14ac:dyDescent="0.25">
      <c r="A43" s="19" t="s">
        <v>69</v>
      </c>
      <c r="B43" s="15" t="s">
        <v>32</v>
      </c>
      <c r="C43" s="20">
        <v>8007418</v>
      </c>
      <c r="D43" s="20">
        <v>0</v>
      </c>
      <c r="E43" s="21">
        <v>5905140</v>
      </c>
      <c r="F43" s="22">
        <v>5905140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2107806</v>
      </c>
      <c r="M43" s="22">
        <v>1223251</v>
      </c>
      <c r="N43" s="22">
        <v>3331057</v>
      </c>
      <c r="O43" s="22">
        <v>85817</v>
      </c>
      <c r="P43" s="22">
        <v>78918</v>
      </c>
      <c r="Q43" s="22">
        <v>1112765</v>
      </c>
      <c r="R43" s="22">
        <v>1277500</v>
      </c>
      <c r="S43" s="22">
        <v>0</v>
      </c>
      <c r="T43" s="22">
        <v>0</v>
      </c>
      <c r="U43" s="22">
        <v>0</v>
      </c>
      <c r="V43" s="22">
        <v>0</v>
      </c>
      <c r="W43" s="22">
        <v>4608557</v>
      </c>
      <c r="X43" s="22">
        <v>4428858</v>
      </c>
      <c r="Y43" s="22">
        <v>179699</v>
      </c>
      <c r="Z43" s="23">
        <v>4.0574567981181611</v>
      </c>
      <c r="AA43" s="20">
        <v>5905140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18943587</v>
      </c>
      <c r="D45" s="20">
        <v>0</v>
      </c>
      <c r="E45" s="21">
        <v>10536000</v>
      </c>
      <c r="F45" s="22">
        <v>10536000</v>
      </c>
      <c r="G45" s="22">
        <v>0</v>
      </c>
      <c r="H45" s="22">
        <v>0</v>
      </c>
      <c r="I45" s="22">
        <v>1209677</v>
      </c>
      <c r="J45" s="22">
        <v>1209677</v>
      </c>
      <c r="K45" s="22">
        <v>3536540</v>
      </c>
      <c r="L45" s="22">
        <v>544347</v>
      </c>
      <c r="M45" s="22">
        <v>1401437</v>
      </c>
      <c r="N45" s="22">
        <v>5482324</v>
      </c>
      <c r="O45" s="22">
        <v>0</v>
      </c>
      <c r="P45" s="22">
        <v>390317</v>
      </c>
      <c r="Q45" s="22">
        <v>0</v>
      </c>
      <c r="R45" s="22">
        <v>390317</v>
      </c>
      <c r="S45" s="22">
        <v>0</v>
      </c>
      <c r="T45" s="22">
        <v>0</v>
      </c>
      <c r="U45" s="22">
        <v>0</v>
      </c>
      <c r="V45" s="22">
        <v>0</v>
      </c>
      <c r="W45" s="22">
        <v>7082318</v>
      </c>
      <c r="X45" s="22">
        <v>7902006</v>
      </c>
      <c r="Y45" s="22">
        <v>-819688</v>
      </c>
      <c r="Z45" s="23">
        <v>-10.373163472667574</v>
      </c>
      <c r="AA45" s="20">
        <v>10536000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11546875</v>
      </c>
      <c r="D47" s="20">
        <v>0</v>
      </c>
      <c r="E47" s="21">
        <v>13803707</v>
      </c>
      <c r="F47" s="22">
        <v>13797207</v>
      </c>
      <c r="G47" s="22">
        <v>853051</v>
      </c>
      <c r="H47" s="22">
        <v>1178216</v>
      </c>
      <c r="I47" s="22">
        <v>260662</v>
      </c>
      <c r="J47" s="22">
        <v>2291929</v>
      </c>
      <c r="K47" s="22">
        <v>935141</v>
      </c>
      <c r="L47" s="22">
        <v>613758</v>
      </c>
      <c r="M47" s="22">
        <v>584704</v>
      </c>
      <c r="N47" s="22">
        <v>2133603</v>
      </c>
      <c r="O47" s="22">
        <v>540536</v>
      </c>
      <c r="P47" s="22">
        <v>564170</v>
      </c>
      <c r="Q47" s="22">
        <v>739363</v>
      </c>
      <c r="R47" s="22">
        <v>1844069</v>
      </c>
      <c r="S47" s="22">
        <v>0</v>
      </c>
      <c r="T47" s="22">
        <v>0</v>
      </c>
      <c r="U47" s="22">
        <v>0</v>
      </c>
      <c r="V47" s="22">
        <v>0</v>
      </c>
      <c r="W47" s="22">
        <v>6269601</v>
      </c>
      <c r="X47" s="22">
        <v>10349571</v>
      </c>
      <c r="Y47" s="22">
        <v>-4079970</v>
      </c>
      <c r="Z47" s="23">
        <v>-39.421633998162825</v>
      </c>
      <c r="AA47" s="20">
        <v>13797207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919409341</v>
      </c>
      <c r="D50" s="29">
        <f t="shared" ref="D50:Y50" si="1">SUM(D37:D49)</f>
        <v>0</v>
      </c>
      <c r="E50" s="30">
        <f t="shared" si="1"/>
        <v>991755941</v>
      </c>
      <c r="F50" s="31">
        <f t="shared" si="1"/>
        <v>1009088066</v>
      </c>
      <c r="G50" s="31">
        <f t="shared" si="1"/>
        <v>8356213</v>
      </c>
      <c r="H50" s="31">
        <f t="shared" si="1"/>
        <v>89138742</v>
      </c>
      <c r="I50" s="31">
        <f t="shared" si="1"/>
        <v>96763162</v>
      </c>
      <c r="J50" s="31">
        <f t="shared" si="1"/>
        <v>194258117</v>
      </c>
      <c r="K50" s="31">
        <f t="shared" si="1"/>
        <v>71537822</v>
      </c>
      <c r="L50" s="31">
        <f t="shared" si="1"/>
        <v>88405559</v>
      </c>
      <c r="M50" s="31">
        <f t="shared" si="1"/>
        <v>68227381</v>
      </c>
      <c r="N50" s="31">
        <f t="shared" si="1"/>
        <v>228170762</v>
      </c>
      <c r="O50" s="31">
        <f t="shared" si="1"/>
        <v>63019294</v>
      </c>
      <c r="P50" s="31">
        <f t="shared" si="1"/>
        <v>62300043</v>
      </c>
      <c r="Q50" s="31">
        <f t="shared" si="1"/>
        <v>68535823</v>
      </c>
      <c r="R50" s="31">
        <f t="shared" si="1"/>
        <v>193855160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616284039</v>
      </c>
      <c r="X50" s="31">
        <f t="shared" si="1"/>
        <v>746364135</v>
      </c>
      <c r="Y50" s="31">
        <f t="shared" si="1"/>
        <v>-130080096</v>
      </c>
      <c r="Z50" s="32">
        <f>+IF(X50&lt;&gt;0,+(Y50/X50)*100,0)</f>
        <v>-17.428503045634688</v>
      </c>
      <c r="AA50" s="29">
        <f>SUM(AA37:AA49)</f>
        <v>1009088066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-17272256</v>
      </c>
      <c r="D51" s="39">
        <f t="shared" si="2"/>
        <v>0</v>
      </c>
      <c r="E51" s="40">
        <f t="shared" si="2"/>
        <v>99453776</v>
      </c>
      <c r="F51" s="41">
        <f t="shared" si="2"/>
        <v>107121651</v>
      </c>
      <c r="G51" s="41">
        <f t="shared" si="2"/>
        <v>77005949</v>
      </c>
      <c r="H51" s="41">
        <f t="shared" si="2"/>
        <v>12278360</v>
      </c>
      <c r="I51" s="41">
        <f t="shared" si="2"/>
        <v>7456843</v>
      </c>
      <c r="J51" s="41">
        <f t="shared" si="2"/>
        <v>96741152</v>
      </c>
      <c r="K51" s="41">
        <f t="shared" si="2"/>
        <v>11910573</v>
      </c>
      <c r="L51" s="41">
        <f t="shared" si="2"/>
        <v>-6897750</v>
      </c>
      <c r="M51" s="41">
        <f t="shared" si="2"/>
        <v>12149269</v>
      </c>
      <c r="N51" s="41">
        <f t="shared" si="2"/>
        <v>17162092</v>
      </c>
      <c r="O51" s="41">
        <f t="shared" si="2"/>
        <v>5273171</v>
      </c>
      <c r="P51" s="41">
        <f t="shared" si="2"/>
        <v>5466486</v>
      </c>
      <c r="Q51" s="41">
        <f t="shared" si="2"/>
        <v>5345237</v>
      </c>
      <c r="R51" s="41">
        <f t="shared" si="2"/>
        <v>16084894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129988138</v>
      </c>
      <c r="X51" s="41">
        <f t="shared" si="2"/>
        <v>89848334</v>
      </c>
      <c r="Y51" s="41">
        <f t="shared" si="2"/>
        <v>40139804</v>
      </c>
      <c r="Z51" s="42">
        <f>+IF(X51&lt;&gt;0,+(Y51/X51)*100,0)</f>
        <v>44.675067653452537</v>
      </c>
      <c r="AA51" s="39">
        <f>+AA35-AA50</f>
        <v>107121651</v>
      </c>
    </row>
    <row r="52" spans="1:27" x14ac:dyDescent="0.25">
      <c r="A52" s="43" t="s">
        <v>78</v>
      </c>
      <c r="B52" s="15" t="s">
        <v>32</v>
      </c>
      <c r="C52" s="20">
        <v>7300113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-9972143</v>
      </c>
      <c r="D54" s="48">
        <f t="shared" si="3"/>
        <v>0</v>
      </c>
      <c r="E54" s="49">
        <f t="shared" si="3"/>
        <v>99453776</v>
      </c>
      <c r="F54" s="50">
        <f t="shared" si="3"/>
        <v>107121651</v>
      </c>
      <c r="G54" s="50">
        <f t="shared" si="3"/>
        <v>77005949</v>
      </c>
      <c r="H54" s="50">
        <f t="shared" si="3"/>
        <v>12278360</v>
      </c>
      <c r="I54" s="50">
        <f t="shared" si="3"/>
        <v>7456843</v>
      </c>
      <c r="J54" s="50">
        <f t="shared" si="3"/>
        <v>96741152</v>
      </c>
      <c r="K54" s="50">
        <f t="shared" si="3"/>
        <v>11910573</v>
      </c>
      <c r="L54" s="50">
        <f t="shared" si="3"/>
        <v>-6897750</v>
      </c>
      <c r="M54" s="50">
        <f t="shared" si="3"/>
        <v>12149269</v>
      </c>
      <c r="N54" s="50">
        <f t="shared" si="3"/>
        <v>17162092</v>
      </c>
      <c r="O54" s="50">
        <f t="shared" si="3"/>
        <v>5273171</v>
      </c>
      <c r="P54" s="50">
        <f t="shared" si="3"/>
        <v>5466486</v>
      </c>
      <c r="Q54" s="50">
        <f t="shared" si="3"/>
        <v>5345237</v>
      </c>
      <c r="R54" s="50">
        <f t="shared" si="3"/>
        <v>16084894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129988138</v>
      </c>
      <c r="X54" s="50">
        <f t="shared" si="3"/>
        <v>89848334</v>
      </c>
      <c r="Y54" s="50">
        <f t="shared" si="3"/>
        <v>40139804</v>
      </c>
      <c r="Z54" s="51">
        <f>+IF(X54&lt;&gt;0,+(Y54/X54)*100,0)</f>
        <v>44.675067653452537</v>
      </c>
      <c r="AA54" s="48">
        <f>SUM(AA51:AA53)</f>
        <v>107121651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-9972143</v>
      </c>
      <c r="D56" s="54">
        <f>+D54-D55</f>
        <v>0</v>
      </c>
      <c r="E56" s="55">
        <f t="shared" si="4"/>
        <v>99453776</v>
      </c>
      <c r="F56" s="56">
        <f t="shared" si="4"/>
        <v>107121651</v>
      </c>
      <c r="G56" s="56">
        <f t="shared" si="4"/>
        <v>77005949</v>
      </c>
      <c r="H56" s="56">
        <f t="shared" si="4"/>
        <v>12278360</v>
      </c>
      <c r="I56" s="56">
        <f t="shared" si="4"/>
        <v>7456843</v>
      </c>
      <c r="J56" s="56">
        <f t="shared" si="4"/>
        <v>96741152</v>
      </c>
      <c r="K56" s="56">
        <f t="shared" si="4"/>
        <v>11910573</v>
      </c>
      <c r="L56" s="56">
        <f t="shared" si="4"/>
        <v>-6897750</v>
      </c>
      <c r="M56" s="56">
        <f t="shared" si="4"/>
        <v>12149269</v>
      </c>
      <c r="N56" s="56">
        <f t="shared" si="4"/>
        <v>17162092</v>
      </c>
      <c r="O56" s="56">
        <f t="shared" si="4"/>
        <v>5273171</v>
      </c>
      <c r="P56" s="56">
        <f t="shared" si="4"/>
        <v>5466486</v>
      </c>
      <c r="Q56" s="56">
        <f t="shared" si="4"/>
        <v>5345237</v>
      </c>
      <c r="R56" s="56">
        <f t="shared" si="4"/>
        <v>16084894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129988138</v>
      </c>
      <c r="X56" s="56">
        <f t="shared" si="4"/>
        <v>89848334</v>
      </c>
      <c r="Y56" s="56">
        <f t="shared" si="4"/>
        <v>40139804</v>
      </c>
      <c r="Z56" s="57">
        <f>+IF(X56&lt;&gt;0,+(Y56/X56)*100,0)</f>
        <v>44.675067653452537</v>
      </c>
      <c r="AA56" s="54">
        <f>+AA54-AA55</f>
        <v>107121651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-9972143</v>
      </c>
      <c r="D59" s="48">
        <f>SUM(D56:D58)</f>
        <v>0</v>
      </c>
      <c r="E59" s="49">
        <f t="shared" si="5"/>
        <v>99453776</v>
      </c>
      <c r="F59" s="50">
        <f t="shared" si="5"/>
        <v>107121651</v>
      </c>
      <c r="G59" s="50">
        <f t="shared" si="5"/>
        <v>77005949</v>
      </c>
      <c r="H59" s="50">
        <f t="shared" si="5"/>
        <v>12278360</v>
      </c>
      <c r="I59" s="50">
        <f t="shared" si="5"/>
        <v>7456843</v>
      </c>
      <c r="J59" s="50">
        <f t="shared" si="5"/>
        <v>96741152</v>
      </c>
      <c r="K59" s="50">
        <f t="shared" si="5"/>
        <v>11910573</v>
      </c>
      <c r="L59" s="50">
        <f t="shared" si="5"/>
        <v>-6897750</v>
      </c>
      <c r="M59" s="50">
        <f t="shared" si="5"/>
        <v>12149269</v>
      </c>
      <c r="N59" s="50">
        <f t="shared" si="5"/>
        <v>17162092</v>
      </c>
      <c r="O59" s="50">
        <f t="shared" si="5"/>
        <v>5273171</v>
      </c>
      <c r="P59" s="50">
        <f t="shared" si="5"/>
        <v>5466486</v>
      </c>
      <c r="Q59" s="50">
        <f t="shared" si="5"/>
        <v>5345237</v>
      </c>
      <c r="R59" s="50">
        <f t="shared" si="5"/>
        <v>16084894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129988138</v>
      </c>
      <c r="X59" s="50">
        <f t="shared" si="5"/>
        <v>89848334</v>
      </c>
      <c r="Y59" s="50">
        <f t="shared" si="5"/>
        <v>40139804</v>
      </c>
      <c r="Z59" s="51">
        <f>+IF(X59&lt;&gt;0,+(Y59/X59)*100,0)</f>
        <v>44.675067653452537</v>
      </c>
      <c r="AA59" s="48">
        <f>SUM(AA56:AA58)</f>
        <v>107121651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-9972143</v>
      </c>
      <c r="D62" s="65">
        <f>SUM(D59:D61)</f>
        <v>0</v>
      </c>
      <c r="E62" s="66">
        <f t="shared" si="6"/>
        <v>99453776</v>
      </c>
      <c r="F62" s="67">
        <f t="shared" si="6"/>
        <v>107121651</v>
      </c>
      <c r="G62" s="67">
        <f t="shared" si="6"/>
        <v>77005949</v>
      </c>
      <c r="H62" s="67">
        <f t="shared" si="6"/>
        <v>12278360</v>
      </c>
      <c r="I62" s="67">
        <f t="shared" si="6"/>
        <v>7456843</v>
      </c>
      <c r="J62" s="67">
        <f t="shared" si="6"/>
        <v>96741152</v>
      </c>
      <c r="K62" s="67">
        <f t="shared" si="6"/>
        <v>11910573</v>
      </c>
      <c r="L62" s="67">
        <f t="shared" si="6"/>
        <v>-6897750</v>
      </c>
      <c r="M62" s="67">
        <f t="shared" si="6"/>
        <v>12149269</v>
      </c>
      <c r="N62" s="67">
        <f t="shared" si="6"/>
        <v>17162092</v>
      </c>
      <c r="O62" s="67">
        <f t="shared" si="6"/>
        <v>5273171</v>
      </c>
      <c r="P62" s="67">
        <f t="shared" si="6"/>
        <v>5466486</v>
      </c>
      <c r="Q62" s="67">
        <f t="shared" si="6"/>
        <v>5345237</v>
      </c>
      <c r="R62" s="67">
        <f t="shared" si="6"/>
        <v>16084894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129988138</v>
      </c>
      <c r="X62" s="67">
        <f t="shared" si="6"/>
        <v>89848334</v>
      </c>
      <c r="Y62" s="67">
        <f t="shared" si="6"/>
        <v>40139804</v>
      </c>
      <c r="Z62" s="68">
        <f>+IF(X62&lt;&gt;0,+(Y62/X62)*100,0)</f>
        <v>44.675067653452537</v>
      </c>
      <c r="AA62" s="65">
        <f>SUM(AA59:AA61)</f>
        <v>107121651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139213964</v>
      </c>
      <c r="D6" s="20">
        <v>0</v>
      </c>
      <c r="E6" s="21">
        <v>195370001</v>
      </c>
      <c r="F6" s="22">
        <v>182740001</v>
      </c>
      <c r="G6" s="22">
        <v>11404410</v>
      </c>
      <c r="H6" s="22">
        <v>8234682</v>
      </c>
      <c r="I6" s="22">
        <v>10185432</v>
      </c>
      <c r="J6" s="22">
        <v>29824524</v>
      </c>
      <c r="K6" s="22">
        <v>11091511</v>
      </c>
      <c r="L6" s="22">
        <v>12129862</v>
      </c>
      <c r="M6" s="22">
        <v>14365186</v>
      </c>
      <c r="N6" s="22">
        <v>37586559</v>
      </c>
      <c r="O6" s="22">
        <v>13751280</v>
      </c>
      <c r="P6" s="22">
        <v>9687497</v>
      </c>
      <c r="Q6" s="22">
        <v>11090336</v>
      </c>
      <c r="R6" s="22">
        <v>34529113</v>
      </c>
      <c r="S6" s="22">
        <v>0</v>
      </c>
      <c r="T6" s="22">
        <v>0</v>
      </c>
      <c r="U6" s="22">
        <v>0</v>
      </c>
      <c r="V6" s="22">
        <v>0</v>
      </c>
      <c r="W6" s="22">
        <v>101940196</v>
      </c>
      <c r="X6" s="22">
        <v>137054997</v>
      </c>
      <c r="Y6" s="22">
        <v>-35114801</v>
      </c>
      <c r="Z6" s="23">
        <v>-25.620956381473636</v>
      </c>
      <c r="AA6" s="20">
        <v>182740001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4671975</v>
      </c>
      <c r="D13" s="20">
        <v>0</v>
      </c>
      <c r="E13" s="21">
        <v>5211736</v>
      </c>
      <c r="F13" s="22">
        <v>5211736</v>
      </c>
      <c r="G13" s="22">
        <v>-22</v>
      </c>
      <c r="H13" s="22">
        <v>0</v>
      </c>
      <c r="I13" s="22">
        <v>0</v>
      </c>
      <c r="J13" s="22">
        <v>-22</v>
      </c>
      <c r="K13" s="22">
        <v>0</v>
      </c>
      <c r="L13" s="22">
        <v>14206</v>
      </c>
      <c r="M13" s="22">
        <v>34277</v>
      </c>
      <c r="N13" s="22">
        <v>48483</v>
      </c>
      <c r="O13" s="22">
        <v>61402</v>
      </c>
      <c r="P13" s="22">
        <v>78613</v>
      </c>
      <c r="Q13" s="22">
        <v>114999</v>
      </c>
      <c r="R13" s="22">
        <v>255014</v>
      </c>
      <c r="S13" s="22">
        <v>0</v>
      </c>
      <c r="T13" s="22">
        <v>0</v>
      </c>
      <c r="U13" s="22">
        <v>0</v>
      </c>
      <c r="V13" s="22">
        <v>0</v>
      </c>
      <c r="W13" s="22">
        <v>303475</v>
      </c>
      <c r="X13" s="22">
        <v>3908799</v>
      </c>
      <c r="Y13" s="22">
        <v>-3605324</v>
      </c>
      <c r="Z13" s="23">
        <v>-92.236106282262142</v>
      </c>
      <c r="AA13" s="20">
        <v>5211736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2889358</v>
      </c>
      <c r="D20" s="20">
        <v>0</v>
      </c>
      <c r="E20" s="21">
        <v>5091304</v>
      </c>
      <c r="F20" s="22">
        <v>5091304</v>
      </c>
      <c r="G20" s="22">
        <v>2635000</v>
      </c>
      <c r="H20" s="22">
        <v>0</v>
      </c>
      <c r="I20" s="22">
        <v>0</v>
      </c>
      <c r="J20" s="22">
        <v>2635000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2635000</v>
      </c>
      <c r="X20" s="22">
        <v>3818475</v>
      </c>
      <c r="Y20" s="22">
        <v>-1183475</v>
      </c>
      <c r="Z20" s="23">
        <v>-30.993393959630485</v>
      </c>
      <c r="AA20" s="20">
        <v>5091304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146775297</v>
      </c>
      <c r="D35" s="29">
        <f t="shared" ref="D35:Y35" si="0">SUM(D6:D34)</f>
        <v>0</v>
      </c>
      <c r="E35" s="30">
        <f t="shared" si="0"/>
        <v>205673041</v>
      </c>
      <c r="F35" s="31">
        <f t="shared" si="0"/>
        <v>193043041</v>
      </c>
      <c r="G35" s="31">
        <f t="shared" si="0"/>
        <v>14039388</v>
      </c>
      <c r="H35" s="31">
        <f t="shared" si="0"/>
        <v>8234682</v>
      </c>
      <c r="I35" s="31">
        <f t="shared" si="0"/>
        <v>10185432</v>
      </c>
      <c r="J35" s="31">
        <f t="shared" si="0"/>
        <v>32459502</v>
      </c>
      <c r="K35" s="31">
        <f t="shared" si="0"/>
        <v>11091511</v>
      </c>
      <c r="L35" s="31">
        <f t="shared" si="0"/>
        <v>12144068</v>
      </c>
      <c r="M35" s="31">
        <f t="shared" si="0"/>
        <v>14399463</v>
      </c>
      <c r="N35" s="31">
        <f t="shared" si="0"/>
        <v>37635042</v>
      </c>
      <c r="O35" s="31">
        <f t="shared" si="0"/>
        <v>13812682</v>
      </c>
      <c r="P35" s="31">
        <f t="shared" si="0"/>
        <v>9766110</v>
      </c>
      <c r="Q35" s="31">
        <f t="shared" si="0"/>
        <v>11205335</v>
      </c>
      <c r="R35" s="31">
        <f t="shared" si="0"/>
        <v>34784127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104878671</v>
      </c>
      <c r="X35" s="31">
        <f t="shared" si="0"/>
        <v>144782271</v>
      </c>
      <c r="Y35" s="31">
        <f t="shared" si="0"/>
        <v>-39903600</v>
      </c>
      <c r="Z35" s="32">
        <f>+IF(X35&lt;&gt;0,+(Y35/X35)*100,0)</f>
        <v>-27.56110932947032</v>
      </c>
      <c r="AA35" s="29">
        <f>SUM(AA6:AA34)</f>
        <v>193043041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13082722</v>
      </c>
      <c r="D37" s="20">
        <v>0</v>
      </c>
      <c r="E37" s="21">
        <v>17581721</v>
      </c>
      <c r="F37" s="22">
        <v>17321721</v>
      </c>
      <c r="G37" s="22">
        <v>1155045</v>
      </c>
      <c r="H37" s="22">
        <v>1099568</v>
      </c>
      <c r="I37" s="22">
        <v>1246657</v>
      </c>
      <c r="J37" s="22">
        <v>3501270</v>
      </c>
      <c r="K37" s="22">
        <v>1244925</v>
      </c>
      <c r="L37" s="22">
        <v>1287293</v>
      </c>
      <c r="M37" s="22">
        <v>1535305</v>
      </c>
      <c r="N37" s="22">
        <v>4067523</v>
      </c>
      <c r="O37" s="22">
        <v>1320414</v>
      </c>
      <c r="P37" s="22">
        <v>1404631</v>
      </c>
      <c r="Q37" s="22">
        <v>1588642</v>
      </c>
      <c r="R37" s="22">
        <v>4313687</v>
      </c>
      <c r="S37" s="22">
        <v>0</v>
      </c>
      <c r="T37" s="22">
        <v>0</v>
      </c>
      <c r="U37" s="22">
        <v>0</v>
      </c>
      <c r="V37" s="22">
        <v>0</v>
      </c>
      <c r="W37" s="22">
        <v>11882480</v>
      </c>
      <c r="X37" s="22">
        <v>12991302</v>
      </c>
      <c r="Y37" s="22">
        <v>-1108822</v>
      </c>
      <c r="Z37" s="23">
        <v>-8.5351106455688583</v>
      </c>
      <c r="AA37" s="20">
        <v>17321721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138091679</v>
      </c>
      <c r="D39" s="20">
        <v>0</v>
      </c>
      <c r="E39" s="21">
        <v>150812375</v>
      </c>
      <c r="F39" s="22">
        <v>150812375</v>
      </c>
      <c r="G39" s="22">
        <v>13815356</v>
      </c>
      <c r="H39" s="22">
        <v>15181092</v>
      </c>
      <c r="I39" s="22">
        <v>13881241</v>
      </c>
      <c r="J39" s="22">
        <v>42877689</v>
      </c>
      <c r="K39" s="22">
        <v>11396148</v>
      </c>
      <c r="L39" s="22">
        <v>12316418</v>
      </c>
      <c r="M39" s="22">
        <v>0</v>
      </c>
      <c r="N39" s="22">
        <v>23712566</v>
      </c>
      <c r="O39" s="22">
        <v>11517255</v>
      </c>
      <c r="P39" s="22">
        <v>10646479</v>
      </c>
      <c r="Q39" s="22">
        <v>10933234</v>
      </c>
      <c r="R39" s="22">
        <v>33096968</v>
      </c>
      <c r="S39" s="22">
        <v>0</v>
      </c>
      <c r="T39" s="22">
        <v>0</v>
      </c>
      <c r="U39" s="22">
        <v>0</v>
      </c>
      <c r="V39" s="22">
        <v>0</v>
      </c>
      <c r="W39" s="22">
        <v>99687223</v>
      </c>
      <c r="X39" s="22">
        <v>113109282</v>
      </c>
      <c r="Y39" s="22">
        <v>-13422059</v>
      </c>
      <c r="Z39" s="23">
        <v>-11.866452304064666</v>
      </c>
      <c r="AA39" s="20">
        <v>150812375</v>
      </c>
    </row>
    <row r="40" spans="1:27" x14ac:dyDescent="0.25">
      <c r="A40" s="19" t="s">
        <v>66</v>
      </c>
      <c r="B40" s="15" t="s">
        <v>32</v>
      </c>
      <c r="C40" s="20">
        <v>21305749</v>
      </c>
      <c r="D40" s="20">
        <v>0</v>
      </c>
      <c r="E40" s="21">
        <v>8352000</v>
      </c>
      <c r="F40" s="22">
        <v>11091131</v>
      </c>
      <c r="G40" s="22">
        <v>118600</v>
      </c>
      <c r="H40" s="22">
        <v>1265339</v>
      </c>
      <c r="I40" s="22">
        <v>1035669</v>
      </c>
      <c r="J40" s="22">
        <v>2419608</v>
      </c>
      <c r="K40" s="22">
        <v>1174297</v>
      </c>
      <c r="L40" s="22">
        <v>541151</v>
      </c>
      <c r="M40" s="22">
        <v>864328</v>
      </c>
      <c r="N40" s="22">
        <v>2579776</v>
      </c>
      <c r="O40" s="22">
        <v>502713</v>
      </c>
      <c r="P40" s="22">
        <v>291761</v>
      </c>
      <c r="Q40" s="22">
        <v>2942395</v>
      </c>
      <c r="R40" s="22">
        <v>3736869</v>
      </c>
      <c r="S40" s="22">
        <v>0</v>
      </c>
      <c r="T40" s="22">
        <v>0</v>
      </c>
      <c r="U40" s="22">
        <v>0</v>
      </c>
      <c r="V40" s="22">
        <v>0</v>
      </c>
      <c r="W40" s="22">
        <v>8736253</v>
      </c>
      <c r="X40" s="22">
        <v>8318349</v>
      </c>
      <c r="Y40" s="22">
        <v>417904</v>
      </c>
      <c r="Z40" s="23">
        <v>5.0238815418780813</v>
      </c>
      <c r="AA40" s="20">
        <v>11091131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17569661</v>
      </c>
      <c r="F41" s="22">
        <v>17569661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13177242</v>
      </c>
      <c r="Y41" s="22">
        <v>-13177242</v>
      </c>
      <c r="Z41" s="23">
        <v>-100</v>
      </c>
      <c r="AA41" s="20">
        <v>17569661</v>
      </c>
    </row>
    <row r="42" spans="1:27" x14ac:dyDescent="0.25">
      <c r="A42" s="19" t="s">
        <v>68</v>
      </c>
      <c r="B42" s="15" t="s">
        <v>32</v>
      </c>
      <c r="C42" s="20">
        <v>8221989</v>
      </c>
      <c r="D42" s="20">
        <v>0</v>
      </c>
      <c r="E42" s="21">
        <v>10822448</v>
      </c>
      <c r="F42" s="22">
        <v>9932448</v>
      </c>
      <c r="G42" s="22">
        <v>700911</v>
      </c>
      <c r="H42" s="22">
        <v>700915</v>
      </c>
      <c r="I42" s="22">
        <v>678306</v>
      </c>
      <c r="J42" s="22">
        <v>2080132</v>
      </c>
      <c r="K42" s="22">
        <v>700910</v>
      </c>
      <c r="L42" s="22">
        <v>678306</v>
      </c>
      <c r="M42" s="22">
        <v>700911</v>
      </c>
      <c r="N42" s="22">
        <v>2080127</v>
      </c>
      <c r="O42" s="22">
        <v>701134</v>
      </c>
      <c r="P42" s="22">
        <v>633074</v>
      </c>
      <c r="Q42" s="22">
        <v>700909</v>
      </c>
      <c r="R42" s="22">
        <v>2035117</v>
      </c>
      <c r="S42" s="22">
        <v>0</v>
      </c>
      <c r="T42" s="22">
        <v>0</v>
      </c>
      <c r="U42" s="22">
        <v>0</v>
      </c>
      <c r="V42" s="22">
        <v>0</v>
      </c>
      <c r="W42" s="22">
        <v>6195376</v>
      </c>
      <c r="X42" s="22">
        <v>7449336</v>
      </c>
      <c r="Y42" s="22">
        <v>-1253960</v>
      </c>
      <c r="Z42" s="23">
        <v>-16.833178151717146</v>
      </c>
      <c r="AA42" s="20">
        <v>9932448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5254154</v>
      </c>
      <c r="D44" s="20">
        <v>0</v>
      </c>
      <c r="E44" s="21">
        <v>10960869</v>
      </c>
      <c r="F44" s="22">
        <v>7182793</v>
      </c>
      <c r="G44" s="22">
        <v>0</v>
      </c>
      <c r="H44" s="22">
        <v>-304</v>
      </c>
      <c r="I44" s="22">
        <v>29677</v>
      </c>
      <c r="J44" s="22">
        <v>29373</v>
      </c>
      <c r="K44" s="22">
        <v>248</v>
      </c>
      <c r="L44" s="22">
        <v>0</v>
      </c>
      <c r="M44" s="22">
        <v>281250</v>
      </c>
      <c r="N44" s="22">
        <v>281498</v>
      </c>
      <c r="O44" s="22">
        <v>0</v>
      </c>
      <c r="P44" s="22">
        <v>34407</v>
      </c>
      <c r="Q44" s="22">
        <v>-696</v>
      </c>
      <c r="R44" s="22">
        <v>33711</v>
      </c>
      <c r="S44" s="22">
        <v>0</v>
      </c>
      <c r="T44" s="22">
        <v>0</v>
      </c>
      <c r="U44" s="22">
        <v>0</v>
      </c>
      <c r="V44" s="22">
        <v>0</v>
      </c>
      <c r="W44" s="22">
        <v>344582</v>
      </c>
      <c r="X44" s="22">
        <v>5387103</v>
      </c>
      <c r="Y44" s="22">
        <v>-5042521</v>
      </c>
      <c r="Z44" s="23">
        <v>-93.603575056946184</v>
      </c>
      <c r="AA44" s="20">
        <v>7182793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10295983</v>
      </c>
      <c r="D47" s="20">
        <v>0</v>
      </c>
      <c r="E47" s="21">
        <v>9692037</v>
      </c>
      <c r="F47" s="22">
        <v>10732133</v>
      </c>
      <c r="G47" s="22">
        <v>65192</v>
      </c>
      <c r="H47" s="22">
        <v>831990</v>
      </c>
      <c r="I47" s="22">
        <v>1196882</v>
      </c>
      <c r="J47" s="22">
        <v>2094064</v>
      </c>
      <c r="K47" s="22">
        <v>793744</v>
      </c>
      <c r="L47" s="22">
        <v>1169046</v>
      </c>
      <c r="M47" s="22">
        <v>613591</v>
      </c>
      <c r="N47" s="22">
        <v>2576381</v>
      </c>
      <c r="O47" s="22">
        <v>491956</v>
      </c>
      <c r="P47" s="22">
        <v>570322</v>
      </c>
      <c r="Q47" s="22">
        <v>526198</v>
      </c>
      <c r="R47" s="22">
        <v>1588476</v>
      </c>
      <c r="S47" s="22">
        <v>0</v>
      </c>
      <c r="T47" s="22">
        <v>0</v>
      </c>
      <c r="U47" s="22">
        <v>0</v>
      </c>
      <c r="V47" s="22">
        <v>0</v>
      </c>
      <c r="W47" s="22">
        <v>6258921</v>
      </c>
      <c r="X47" s="22">
        <v>8049096</v>
      </c>
      <c r="Y47" s="22">
        <v>-1790175</v>
      </c>
      <c r="Z47" s="23">
        <v>-22.2406963465214</v>
      </c>
      <c r="AA47" s="20">
        <v>10732133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196252276</v>
      </c>
      <c r="D50" s="29">
        <f t="shared" ref="D50:Y50" si="1">SUM(D37:D49)</f>
        <v>0</v>
      </c>
      <c r="E50" s="30">
        <f t="shared" si="1"/>
        <v>225791111</v>
      </c>
      <c r="F50" s="31">
        <f t="shared" si="1"/>
        <v>224642262</v>
      </c>
      <c r="G50" s="31">
        <f t="shared" si="1"/>
        <v>15855104</v>
      </c>
      <c r="H50" s="31">
        <f t="shared" si="1"/>
        <v>19078600</v>
      </c>
      <c r="I50" s="31">
        <f t="shared" si="1"/>
        <v>18068432</v>
      </c>
      <c r="J50" s="31">
        <f t="shared" si="1"/>
        <v>53002136</v>
      </c>
      <c r="K50" s="31">
        <f t="shared" si="1"/>
        <v>15310272</v>
      </c>
      <c r="L50" s="31">
        <f t="shared" si="1"/>
        <v>15992214</v>
      </c>
      <c r="M50" s="31">
        <f t="shared" si="1"/>
        <v>3995385</v>
      </c>
      <c r="N50" s="31">
        <f t="shared" si="1"/>
        <v>35297871</v>
      </c>
      <c r="O50" s="31">
        <f t="shared" si="1"/>
        <v>14533472</v>
      </c>
      <c r="P50" s="31">
        <f t="shared" si="1"/>
        <v>13580674</v>
      </c>
      <c r="Q50" s="31">
        <f t="shared" si="1"/>
        <v>16690682</v>
      </c>
      <c r="R50" s="31">
        <f t="shared" si="1"/>
        <v>44804828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133104835</v>
      </c>
      <c r="X50" s="31">
        <f t="shared" si="1"/>
        <v>168481710</v>
      </c>
      <c r="Y50" s="31">
        <f t="shared" si="1"/>
        <v>-35376875</v>
      </c>
      <c r="Z50" s="32">
        <f>+IF(X50&lt;&gt;0,+(Y50/X50)*100,0)</f>
        <v>-20.997457231411055</v>
      </c>
      <c r="AA50" s="29">
        <f>SUM(AA37:AA49)</f>
        <v>224642262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-49476979</v>
      </c>
      <c r="D51" s="39">
        <f t="shared" si="2"/>
        <v>0</v>
      </c>
      <c r="E51" s="40">
        <f t="shared" si="2"/>
        <v>-20118070</v>
      </c>
      <c r="F51" s="41">
        <f t="shared" si="2"/>
        <v>-31599221</v>
      </c>
      <c r="G51" s="41">
        <f t="shared" si="2"/>
        <v>-1815716</v>
      </c>
      <c r="H51" s="41">
        <f t="shared" si="2"/>
        <v>-10843918</v>
      </c>
      <c r="I51" s="41">
        <f t="shared" si="2"/>
        <v>-7883000</v>
      </c>
      <c r="J51" s="41">
        <f t="shared" si="2"/>
        <v>-20542634</v>
      </c>
      <c r="K51" s="41">
        <f t="shared" si="2"/>
        <v>-4218761</v>
      </c>
      <c r="L51" s="41">
        <f t="shared" si="2"/>
        <v>-3848146</v>
      </c>
      <c r="M51" s="41">
        <f t="shared" si="2"/>
        <v>10404078</v>
      </c>
      <c r="N51" s="41">
        <f t="shared" si="2"/>
        <v>2337171</v>
      </c>
      <c r="O51" s="41">
        <f t="shared" si="2"/>
        <v>-720790</v>
      </c>
      <c r="P51" s="41">
        <f t="shared" si="2"/>
        <v>-3814564</v>
      </c>
      <c r="Q51" s="41">
        <f t="shared" si="2"/>
        <v>-5485347</v>
      </c>
      <c r="R51" s="41">
        <f t="shared" si="2"/>
        <v>-10020701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-28226164</v>
      </c>
      <c r="X51" s="41">
        <f t="shared" si="2"/>
        <v>-23699439</v>
      </c>
      <c r="Y51" s="41">
        <f t="shared" si="2"/>
        <v>-4526725</v>
      </c>
      <c r="Z51" s="42">
        <f>+IF(X51&lt;&gt;0,+(Y51/X51)*100,0)</f>
        <v>19.100557612355296</v>
      </c>
      <c r="AA51" s="39">
        <f>+AA35-AA50</f>
        <v>-31599221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-49476979</v>
      </c>
      <c r="D54" s="48">
        <f t="shared" si="3"/>
        <v>0</v>
      </c>
      <c r="E54" s="49">
        <f t="shared" si="3"/>
        <v>-20118070</v>
      </c>
      <c r="F54" s="50">
        <f t="shared" si="3"/>
        <v>-31599221</v>
      </c>
      <c r="G54" s="50">
        <f t="shared" si="3"/>
        <v>-1815716</v>
      </c>
      <c r="H54" s="50">
        <f t="shared" si="3"/>
        <v>-10843918</v>
      </c>
      <c r="I54" s="50">
        <f t="shared" si="3"/>
        <v>-7883000</v>
      </c>
      <c r="J54" s="50">
        <f t="shared" si="3"/>
        <v>-20542634</v>
      </c>
      <c r="K54" s="50">
        <f t="shared" si="3"/>
        <v>-4218761</v>
      </c>
      <c r="L54" s="50">
        <f t="shared" si="3"/>
        <v>-3848146</v>
      </c>
      <c r="M54" s="50">
        <f t="shared" si="3"/>
        <v>10404078</v>
      </c>
      <c r="N54" s="50">
        <f t="shared" si="3"/>
        <v>2337171</v>
      </c>
      <c r="O54" s="50">
        <f t="shared" si="3"/>
        <v>-720790</v>
      </c>
      <c r="P54" s="50">
        <f t="shared" si="3"/>
        <v>-3814564</v>
      </c>
      <c r="Q54" s="50">
        <f t="shared" si="3"/>
        <v>-5485347</v>
      </c>
      <c r="R54" s="50">
        <f t="shared" si="3"/>
        <v>-10020701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-28226164</v>
      </c>
      <c r="X54" s="50">
        <f t="shared" si="3"/>
        <v>-23699439</v>
      </c>
      <c r="Y54" s="50">
        <f t="shared" si="3"/>
        <v>-4526725</v>
      </c>
      <c r="Z54" s="51">
        <f>+IF(X54&lt;&gt;0,+(Y54/X54)*100,0)</f>
        <v>19.100557612355296</v>
      </c>
      <c r="AA54" s="48">
        <f>SUM(AA51:AA53)</f>
        <v>-31599221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-49476979</v>
      </c>
      <c r="D56" s="54">
        <f>+D54-D55</f>
        <v>0</v>
      </c>
      <c r="E56" s="55">
        <f t="shared" si="4"/>
        <v>-20118070</v>
      </c>
      <c r="F56" s="56">
        <f t="shared" si="4"/>
        <v>-31599221</v>
      </c>
      <c r="G56" s="56">
        <f t="shared" si="4"/>
        <v>-1815716</v>
      </c>
      <c r="H56" s="56">
        <f t="shared" si="4"/>
        <v>-10843918</v>
      </c>
      <c r="I56" s="56">
        <f t="shared" si="4"/>
        <v>-7883000</v>
      </c>
      <c r="J56" s="56">
        <f t="shared" si="4"/>
        <v>-20542634</v>
      </c>
      <c r="K56" s="56">
        <f t="shared" si="4"/>
        <v>-4218761</v>
      </c>
      <c r="L56" s="56">
        <f t="shared" si="4"/>
        <v>-3848146</v>
      </c>
      <c r="M56" s="56">
        <f t="shared" si="4"/>
        <v>10404078</v>
      </c>
      <c r="N56" s="56">
        <f t="shared" si="4"/>
        <v>2337171</v>
      </c>
      <c r="O56" s="56">
        <f t="shared" si="4"/>
        <v>-720790</v>
      </c>
      <c r="P56" s="56">
        <f t="shared" si="4"/>
        <v>-3814564</v>
      </c>
      <c r="Q56" s="56">
        <f t="shared" si="4"/>
        <v>-5485347</v>
      </c>
      <c r="R56" s="56">
        <f t="shared" si="4"/>
        <v>-10020701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-28226164</v>
      </c>
      <c r="X56" s="56">
        <f t="shared" si="4"/>
        <v>-23699439</v>
      </c>
      <c r="Y56" s="56">
        <f t="shared" si="4"/>
        <v>-4526725</v>
      </c>
      <c r="Z56" s="57">
        <f>+IF(X56&lt;&gt;0,+(Y56/X56)*100,0)</f>
        <v>19.100557612355296</v>
      </c>
      <c r="AA56" s="54">
        <f>+AA54-AA55</f>
        <v>-31599221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-49476979</v>
      </c>
      <c r="D59" s="48">
        <f>SUM(D56:D58)</f>
        <v>0</v>
      </c>
      <c r="E59" s="49">
        <f t="shared" si="5"/>
        <v>-20118070</v>
      </c>
      <c r="F59" s="50">
        <f t="shared" si="5"/>
        <v>-31599221</v>
      </c>
      <c r="G59" s="50">
        <f t="shared" si="5"/>
        <v>-1815716</v>
      </c>
      <c r="H59" s="50">
        <f t="shared" si="5"/>
        <v>-10843918</v>
      </c>
      <c r="I59" s="50">
        <f t="shared" si="5"/>
        <v>-7883000</v>
      </c>
      <c r="J59" s="50">
        <f t="shared" si="5"/>
        <v>-20542634</v>
      </c>
      <c r="K59" s="50">
        <f t="shared" si="5"/>
        <v>-4218761</v>
      </c>
      <c r="L59" s="50">
        <f t="shared" si="5"/>
        <v>-3848146</v>
      </c>
      <c r="M59" s="50">
        <f t="shared" si="5"/>
        <v>10404078</v>
      </c>
      <c r="N59" s="50">
        <f t="shared" si="5"/>
        <v>2337171</v>
      </c>
      <c r="O59" s="50">
        <f t="shared" si="5"/>
        <v>-720790</v>
      </c>
      <c r="P59" s="50">
        <f t="shared" si="5"/>
        <v>-3814564</v>
      </c>
      <c r="Q59" s="50">
        <f t="shared" si="5"/>
        <v>-5485347</v>
      </c>
      <c r="R59" s="50">
        <f t="shared" si="5"/>
        <v>-10020701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-28226164</v>
      </c>
      <c r="X59" s="50">
        <f t="shared" si="5"/>
        <v>-23699439</v>
      </c>
      <c r="Y59" s="50">
        <f t="shared" si="5"/>
        <v>-4526725</v>
      </c>
      <c r="Z59" s="51">
        <f>+IF(X59&lt;&gt;0,+(Y59/X59)*100,0)</f>
        <v>19.100557612355296</v>
      </c>
      <c r="AA59" s="48">
        <f>SUM(AA56:AA58)</f>
        <v>-31599221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-49476979</v>
      </c>
      <c r="D62" s="65">
        <f>SUM(D59:D61)</f>
        <v>0</v>
      </c>
      <c r="E62" s="66">
        <f t="shared" si="6"/>
        <v>-20118070</v>
      </c>
      <c r="F62" s="67">
        <f t="shared" si="6"/>
        <v>-31599221</v>
      </c>
      <c r="G62" s="67">
        <f t="shared" si="6"/>
        <v>-1815716</v>
      </c>
      <c r="H62" s="67">
        <f t="shared" si="6"/>
        <v>-10843918</v>
      </c>
      <c r="I62" s="67">
        <f t="shared" si="6"/>
        <v>-7883000</v>
      </c>
      <c r="J62" s="67">
        <f t="shared" si="6"/>
        <v>-20542634</v>
      </c>
      <c r="K62" s="67">
        <f t="shared" si="6"/>
        <v>-4218761</v>
      </c>
      <c r="L62" s="67">
        <f t="shared" si="6"/>
        <v>-3848146</v>
      </c>
      <c r="M62" s="67">
        <f t="shared" si="6"/>
        <v>10404078</v>
      </c>
      <c r="N62" s="67">
        <f t="shared" si="6"/>
        <v>2337171</v>
      </c>
      <c r="O62" s="67">
        <f t="shared" si="6"/>
        <v>-720790</v>
      </c>
      <c r="P62" s="67">
        <f t="shared" si="6"/>
        <v>-3814564</v>
      </c>
      <c r="Q62" s="67">
        <f t="shared" si="6"/>
        <v>-5485347</v>
      </c>
      <c r="R62" s="67">
        <f t="shared" si="6"/>
        <v>-10020701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-28226164</v>
      </c>
      <c r="X62" s="67">
        <f t="shared" si="6"/>
        <v>-23699439</v>
      </c>
      <c r="Y62" s="67">
        <f t="shared" si="6"/>
        <v>-4526725</v>
      </c>
      <c r="Z62" s="68">
        <f>+IF(X62&lt;&gt;0,+(Y62/X62)*100,0)</f>
        <v>19.100557612355296</v>
      </c>
      <c r="AA62" s="65">
        <f>SUM(AA59:AA61)</f>
        <v>-31599221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9129299</v>
      </c>
      <c r="D28" s="20">
        <v>0</v>
      </c>
      <c r="E28" s="21">
        <v>5371000</v>
      </c>
      <c r="F28" s="22">
        <v>8089701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4236555</v>
      </c>
      <c r="M28" s="22">
        <v>-241689</v>
      </c>
      <c r="N28" s="22">
        <v>3994866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3994866</v>
      </c>
      <c r="X28" s="22">
        <v>4746948</v>
      </c>
      <c r="Y28" s="22">
        <v>-752082</v>
      </c>
      <c r="Z28" s="23">
        <v>-15.843485119280851</v>
      </c>
      <c r="AA28" s="20">
        <v>8089701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9129299</v>
      </c>
      <c r="D35" s="29">
        <f t="shared" ref="D35:Y35" si="0">SUM(D6:D34)</f>
        <v>0</v>
      </c>
      <c r="E35" s="30">
        <f t="shared" si="0"/>
        <v>5371000</v>
      </c>
      <c r="F35" s="31">
        <f t="shared" si="0"/>
        <v>8089701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4236555</v>
      </c>
      <c r="M35" s="31">
        <f t="shared" si="0"/>
        <v>-241689</v>
      </c>
      <c r="N35" s="31">
        <f t="shared" si="0"/>
        <v>3994866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3994866</v>
      </c>
      <c r="X35" s="31">
        <f t="shared" si="0"/>
        <v>4746948</v>
      </c>
      <c r="Y35" s="31">
        <f t="shared" si="0"/>
        <v>-752082</v>
      </c>
      <c r="Z35" s="32">
        <f>+IF(X35&lt;&gt;0,+(Y35/X35)*100,0)</f>
        <v>-15.843485119280851</v>
      </c>
      <c r="AA35" s="29">
        <f>SUM(AA6:AA34)</f>
        <v>8089701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611387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7949895</v>
      </c>
      <c r="D44" s="20">
        <v>0</v>
      </c>
      <c r="E44" s="21">
        <v>4670436</v>
      </c>
      <c r="F44" s="22">
        <v>7034523</v>
      </c>
      <c r="G44" s="22">
        <v>0</v>
      </c>
      <c r="H44" s="22">
        <v>0</v>
      </c>
      <c r="I44" s="22">
        <v>0</v>
      </c>
      <c r="J44" s="22">
        <v>0</v>
      </c>
      <c r="K44" s="22">
        <v>697907</v>
      </c>
      <c r="L44" s="22">
        <v>2687448</v>
      </c>
      <c r="M44" s="22">
        <v>0</v>
      </c>
      <c r="N44" s="22">
        <v>3385355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3385355</v>
      </c>
      <c r="X44" s="22">
        <v>4127784</v>
      </c>
      <c r="Y44" s="22">
        <v>-742429</v>
      </c>
      <c r="Z44" s="23">
        <v>-17.986139778631827</v>
      </c>
      <c r="AA44" s="20">
        <v>7034523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8123</v>
      </c>
      <c r="D47" s="20">
        <v>0</v>
      </c>
      <c r="E47" s="21">
        <v>800000</v>
      </c>
      <c r="F47" s="22">
        <v>680000</v>
      </c>
      <c r="G47" s="22">
        <v>0</v>
      </c>
      <c r="H47" s="22">
        <v>0</v>
      </c>
      <c r="I47" s="22">
        <v>53431</v>
      </c>
      <c r="J47" s="22">
        <v>53431</v>
      </c>
      <c r="K47" s="22">
        <v>60234</v>
      </c>
      <c r="L47" s="22">
        <v>66816</v>
      </c>
      <c r="M47" s="22">
        <v>64842</v>
      </c>
      <c r="N47" s="22">
        <v>191892</v>
      </c>
      <c r="O47" s="22">
        <v>66048</v>
      </c>
      <c r="P47" s="22">
        <v>64183</v>
      </c>
      <c r="Q47" s="22">
        <v>66048</v>
      </c>
      <c r="R47" s="22">
        <v>196279</v>
      </c>
      <c r="S47" s="22">
        <v>0</v>
      </c>
      <c r="T47" s="22">
        <v>0</v>
      </c>
      <c r="U47" s="22">
        <v>0</v>
      </c>
      <c r="V47" s="22">
        <v>0</v>
      </c>
      <c r="W47" s="22">
        <v>441602</v>
      </c>
      <c r="X47" s="22">
        <v>568800</v>
      </c>
      <c r="Y47" s="22">
        <v>-127198</v>
      </c>
      <c r="Z47" s="23">
        <v>-22.362517580872009</v>
      </c>
      <c r="AA47" s="20">
        <v>680000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8569405</v>
      </c>
      <c r="D50" s="29">
        <f t="shared" ref="D50:Y50" si="1">SUM(D37:D49)</f>
        <v>0</v>
      </c>
      <c r="E50" s="30">
        <f t="shared" si="1"/>
        <v>5470436</v>
      </c>
      <c r="F50" s="31">
        <f t="shared" si="1"/>
        <v>7714523</v>
      </c>
      <c r="G50" s="31">
        <f t="shared" si="1"/>
        <v>0</v>
      </c>
      <c r="H50" s="31">
        <f t="shared" si="1"/>
        <v>0</v>
      </c>
      <c r="I50" s="31">
        <f t="shared" si="1"/>
        <v>53431</v>
      </c>
      <c r="J50" s="31">
        <f t="shared" si="1"/>
        <v>53431</v>
      </c>
      <c r="K50" s="31">
        <f t="shared" si="1"/>
        <v>758141</v>
      </c>
      <c r="L50" s="31">
        <f t="shared" si="1"/>
        <v>2754264</v>
      </c>
      <c r="M50" s="31">
        <f t="shared" si="1"/>
        <v>64842</v>
      </c>
      <c r="N50" s="31">
        <f t="shared" si="1"/>
        <v>3577247</v>
      </c>
      <c r="O50" s="31">
        <f t="shared" si="1"/>
        <v>66048</v>
      </c>
      <c r="P50" s="31">
        <f t="shared" si="1"/>
        <v>64183</v>
      </c>
      <c r="Q50" s="31">
        <f t="shared" si="1"/>
        <v>66048</v>
      </c>
      <c r="R50" s="31">
        <f t="shared" si="1"/>
        <v>196279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3826957</v>
      </c>
      <c r="X50" s="31">
        <f t="shared" si="1"/>
        <v>4696584</v>
      </c>
      <c r="Y50" s="31">
        <f t="shared" si="1"/>
        <v>-869627</v>
      </c>
      <c r="Z50" s="32">
        <f>+IF(X50&lt;&gt;0,+(Y50/X50)*100,0)</f>
        <v>-18.516159830208508</v>
      </c>
      <c r="AA50" s="29">
        <f>SUM(AA37:AA49)</f>
        <v>7714523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559894</v>
      </c>
      <c r="D51" s="39">
        <f t="shared" si="2"/>
        <v>0</v>
      </c>
      <c r="E51" s="40">
        <f t="shared" si="2"/>
        <v>-99436</v>
      </c>
      <c r="F51" s="41">
        <f t="shared" si="2"/>
        <v>375178</v>
      </c>
      <c r="G51" s="41">
        <f t="shared" si="2"/>
        <v>0</v>
      </c>
      <c r="H51" s="41">
        <f t="shared" si="2"/>
        <v>0</v>
      </c>
      <c r="I51" s="41">
        <f t="shared" si="2"/>
        <v>-53431</v>
      </c>
      <c r="J51" s="41">
        <f t="shared" si="2"/>
        <v>-53431</v>
      </c>
      <c r="K51" s="41">
        <f t="shared" si="2"/>
        <v>-758141</v>
      </c>
      <c r="L51" s="41">
        <f t="shared" si="2"/>
        <v>1482291</v>
      </c>
      <c r="M51" s="41">
        <f t="shared" si="2"/>
        <v>-306531</v>
      </c>
      <c r="N51" s="41">
        <f t="shared" si="2"/>
        <v>417619</v>
      </c>
      <c r="O51" s="41">
        <f t="shared" si="2"/>
        <v>-66048</v>
      </c>
      <c r="P51" s="41">
        <f t="shared" si="2"/>
        <v>-64183</v>
      </c>
      <c r="Q51" s="41">
        <f t="shared" si="2"/>
        <v>-66048</v>
      </c>
      <c r="R51" s="41">
        <f t="shared" si="2"/>
        <v>-196279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167909</v>
      </c>
      <c r="X51" s="41">
        <f t="shared" si="2"/>
        <v>50364</v>
      </c>
      <c r="Y51" s="41">
        <f t="shared" si="2"/>
        <v>117545</v>
      </c>
      <c r="Z51" s="42">
        <f>+IF(X51&lt;&gt;0,+(Y51/X51)*100,0)</f>
        <v>233.39091414502425</v>
      </c>
      <c r="AA51" s="39">
        <f>+AA35-AA50</f>
        <v>375178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559894</v>
      </c>
      <c r="D54" s="48">
        <f t="shared" si="3"/>
        <v>0</v>
      </c>
      <c r="E54" s="49">
        <f t="shared" si="3"/>
        <v>-99436</v>
      </c>
      <c r="F54" s="50">
        <f t="shared" si="3"/>
        <v>375178</v>
      </c>
      <c r="G54" s="50">
        <f t="shared" si="3"/>
        <v>0</v>
      </c>
      <c r="H54" s="50">
        <f t="shared" si="3"/>
        <v>0</v>
      </c>
      <c r="I54" s="50">
        <f t="shared" si="3"/>
        <v>-53431</v>
      </c>
      <c r="J54" s="50">
        <f t="shared" si="3"/>
        <v>-53431</v>
      </c>
      <c r="K54" s="50">
        <f t="shared" si="3"/>
        <v>-758141</v>
      </c>
      <c r="L54" s="50">
        <f t="shared" si="3"/>
        <v>1482291</v>
      </c>
      <c r="M54" s="50">
        <f t="shared" si="3"/>
        <v>-306531</v>
      </c>
      <c r="N54" s="50">
        <f t="shared" si="3"/>
        <v>417619</v>
      </c>
      <c r="O54" s="50">
        <f t="shared" si="3"/>
        <v>-66048</v>
      </c>
      <c r="P54" s="50">
        <f t="shared" si="3"/>
        <v>-64183</v>
      </c>
      <c r="Q54" s="50">
        <f t="shared" si="3"/>
        <v>-66048</v>
      </c>
      <c r="R54" s="50">
        <f t="shared" si="3"/>
        <v>-196279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167909</v>
      </c>
      <c r="X54" s="50">
        <f t="shared" si="3"/>
        <v>50364</v>
      </c>
      <c r="Y54" s="50">
        <f t="shared" si="3"/>
        <v>117545</v>
      </c>
      <c r="Z54" s="51">
        <f>+IF(X54&lt;&gt;0,+(Y54/X54)*100,0)</f>
        <v>233.39091414502425</v>
      </c>
      <c r="AA54" s="48">
        <f>SUM(AA51:AA53)</f>
        <v>375178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559894</v>
      </c>
      <c r="D56" s="54">
        <f>+D54-D55</f>
        <v>0</v>
      </c>
      <c r="E56" s="55">
        <f t="shared" si="4"/>
        <v>-99436</v>
      </c>
      <c r="F56" s="56">
        <f t="shared" si="4"/>
        <v>375178</v>
      </c>
      <c r="G56" s="56">
        <f t="shared" si="4"/>
        <v>0</v>
      </c>
      <c r="H56" s="56">
        <f t="shared" si="4"/>
        <v>0</v>
      </c>
      <c r="I56" s="56">
        <f t="shared" si="4"/>
        <v>-53431</v>
      </c>
      <c r="J56" s="56">
        <f t="shared" si="4"/>
        <v>-53431</v>
      </c>
      <c r="K56" s="56">
        <f t="shared" si="4"/>
        <v>-758141</v>
      </c>
      <c r="L56" s="56">
        <f t="shared" si="4"/>
        <v>1482291</v>
      </c>
      <c r="M56" s="56">
        <f t="shared" si="4"/>
        <v>-306531</v>
      </c>
      <c r="N56" s="56">
        <f t="shared" si="4"/>
        <v>417619</v>
      </c>
      <c r="O56" s="56">
        <f t="shared" si="4"/>
        <v>-66048</v>
      </c>
      <c r="P56" s="56">
        <f t="shared" si="4"/>
        <v>-64183</v>
      </c>
      <c r="Q56" s="56">
        <f t="shared" si="4"/>
        <v>-66048</v>
      </c>
      <c r="R56" s="56">
        <f t="shared" si="4"/>
        <v>-196279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167909</v>
      </c>
      <c r="X56" s="56">
        <f t="shared" si="4"/>
        <v>50364</v>
      </c>
      <c r="Y56" s="56">
        <f t="shared" si="4"/>
        <v>117545</v>
      </c>
      <c r="Z56" s="57">
        <f>+IF(X56&lt;&gt;0,+(Y56/X56)*100,0)</f>
        <v>233.39091414502425</v>
      </c>
      <c r="AA56" s="54">
        <f>+AA54-AA55</f>
        <v>375178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559894</v>
      </c>
      <c r="D59" s="48">
        <f>SUM(D56:D58)</f>
        <v>0</v>
      </c>
      <c r="E59" s="49">
        <f t="shared" si="5"/>
        <v>-99436</v>
      </c>
      <c r="F59" s="50">
        <f t="shared" si="5"/>
        <v>375178</v>
      </c>
      <c r="G59" s="50">
        <f t="shared" si="5"/>
        <v>0</v>
      </c>
      <c r="H59" s="50">
        <f t="shared" si="5"/>
        <v>0</v>
      </c>
      <c r="I59" s="50">
        <f t="shared" si="5"/>
        <v>-53431</v>
      </c>
      <c r="J59" s="50">
        <f t="shared" si="5"/>
        <v>-53431</v>
      </c>
      <c r="K59" s="50">
        <f t="shared" si="5"/>
        <v>-758141</v>
      </c>
      <c r="L59" s="50">
        <f t="shared" si="5"/>
        <v>1482291</v>
      </c>
      <c r="M59" s="50">
        <f t="shared" si="5"/>
        <v>-306531</v>
      </c>
      <c r="N59" s="50">
        <f t="shared" si="5"/>
        <v>417619</v>
      </c>
      <c r="O59" s="50">
        <f t="shared" si="5"/>
        <v>-66048</v>
      </c>
      <c r="P59" s="50">
        <f t="shared" si="5"/>
        <v>-64183</v>
      </c>
      <c r="Q59" s="50">
        <f t="shared" si="5"/>
        <v>-66048</v>
      </c>
      <c r="R59" s="50">
        <f t="shared" si="5"/>
        <v>-196279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167909</v>
      </c>
      <c r="X59" s="50">
        <f t="shared" si="5"/>
        <v>50364</v>
      </c>
      <c r="Y59" s="50">
        <f t="shared" si="5"/>
        <v>117545</v>
      </c>
      <c r="Z59" s="51">
        <f>+IF(X59&lt;&gt;0,+(Y59/X59)*100,0)</f>
        <v>233.39091414502425</v>
      </c>
      <c r="AA59" s="48">
        <f>SUM(AA56:AA58)</f>
        <v>375178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559894</v>
      </c>
      <c r="D62" s="65">
        <f>SUM(D59:D61)</f>
        <v>0</v>
      </c>
      <c r="E62" s="66">
        <f t="shared" si="6"/>
        <v>-99436</v>
      </c>
      <c r="F62" s="67">
        <f t="shared" si="6"/>
        <v>375178</v>
      </c>
      <c r="G62" s="67">
        <f t="shared" si="6"/>
        <v>0</v>
      </c>
      <c r="H62" s="67">
        <f t="shared" si="6"/>
        <v>0</v>
      </c>
      <c r="I62" s="67">
        <f t="shared" si="6"/>
        <v>-53431</v>
      </c>
      <c r="J62" s="67">
        <f t="shared" si="6"/>
        <v>-53431</v>
      </c>
      <c r="K62" s="67">
        <f t="shared" si="6"/>
        <v>-758141</v>
      </c>
      <c r="L62" s="67">
        <f t="shared" si="6"/>
        <v>1482291</v>
      </c>
      <c r="M62" s="67">
        <f t="shared" si="6"/>
        <v>-306531</v>
      </c>
      <c r="N62" s="67">
        <f t="shared" si="6"/>
        <v>417619</v>
      </c>
      <c r="O62" s="67">
        <f t="shared" si="6"/>
        <v>-66048</v>
      </c>
      <c r="P62" s="67">
        <f t="shared" si="6"/>
        <v>-64183</v>
      </c>
      <c r="Q62" s="67">
        <f t="shared" si="6"/>
        <v>-66048</v>
      </c>
      <c r="R62" s="67">
        <f t="shared" si="6"/>
        <v>-196279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167909</v>
      </c>
      <c r="X62" s="67">
        <f t="shared" si="6"/>
        <v>50364</v>
      </c>
      <c r="Y62" s="67">
        <f t="shared" si="6"/>
        <v>117545</v>
      </c>
      <c r="Z62" s="68">
        <f>+IF(X62&lt;&gt;0,+(Y62/X62)*100,0)</f>
        <v>233.39091414502425</v>
      </c>
      <c r="AA62" s="65">
        <f>SUM(AA59:AA61)</f>
        <v>375178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592471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592471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1400206</v>
      </c>
      <c r="D37" s="20">
        <v>0</v>
      </c>
      <c r="E37" s="21">
        <v>2204844</v>
      </c>
      <c r="F37" s="22">
        <v>1994844</v>
      </c>
      <c r="G37" s="22">
        <v>128663</v>
      </c>
      <c r="H37" s="22">
        <v>128663</v>
      </c>
      <c r="I37" s="22">
        <v>128663</v>
      </c>
      <c r="J37" s="22">
        <v>385989</v>
      </c>
      <c r="K37" s="22">
        <v>128663</v>
      </c>
      <c r="L37" s="22">
        <v>199025</v>
      </c>
      <c r="M37" s="22">
        <v>128663</v>
      </c>
      <c r="N37" s="22">
        <v>456351</v>
      </c>
      <c r="O37" s="22">
        <v>128663</v>
      </c>
      <c r="P37" s="22">
        <v>128663</v>
      </c>
      <c r="Q37" s="22">
        <v>128663</v>
      </c>
      <c r="R37" s="22">
        <v>385989</v>
      </c>
      <c r="S37" s="22">
        <v>0</v>
      </c>
      <c r="T37" s="22">
        <v>0</v>
      </c>
      <c r="U37" s="22">
        <v>0</v>
      </c>
      <c r="V37" s="22">
        <v>0</v>
      </c>
      <c r="W37" s="22">
        <v>1228329</v>
      </c>
      <c r="X37" s="22">
        <v>1569633</v>
      </c>
      <c r="Y37" s="22">
        <v>-341304</v>
      </c>
      <c r="Z37" s="23">
        <v>-21.744191158060513</v>
      </c>
      <c r="AA37" s="20">
        <v>1994844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137067</v>
      </c>
      <c r="D47" s="20">
        <v>0</v>
      </c>
      <c r="E47" s="21">
        <v>289308</v>
      </c>
      <c r="F47" s="22">
        <v>354308</v>
      </c>
      <c r="G47" s="22">
        <v>27812</v>
      </c>
      <c r="H47" s="22">
        <v>17377</v>
      </c>
      <c r="I47" s="22">
        <v>13238</v>
      </c>
      <c r="J47" s="22">
        <v>58427</v>
      </c>
      <c r="K47" s="22">
        <v>13147</v>
      </c>
      <c r="L47" s="22">
        <v>10919</v>
      </c>
      <c r="M47" s="22">
        <v>12163</v>
      </c>
      <c r="N47" s="22">
        <v>36229</v>
      </c>
      <c r="O47" s="22">
        <v>11356</v>
      </c>
      <c r="P47" s="22">
        <v>12685</v>
      </c>
      <c r="Q47" s="22">
        <v>11315</v>
      </c>
      <c r="R47" s="22">
        <v>35356</v>
      </c>
      <c r="S47" s="22">
        <v>0</v>
      </c>
      <c r="T47" s="22">
        <v>0</v>
      </c>
      <c r="U47" s="22">
        <v>0</v>
      </c>
      <c r="V47" s="22">
        <v>0</v>
      </c>
      <c r="W47" s="22">
        <v>130012</v>
      </c>
      <c r="X47" s="22">
        <v>242981</v>
      </c>
      <c r="Y47" s="22">
        <v>-112969</v>
      </c>
      <c r="Z47" s="23">
        <v>-46.492935661636089</v>
      </c>
      <c r="AA47" s="20">
        <v>354308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1537273</v>
      </c>
      <c r="D50" s="29">
        <f t="shared" ref="D50:Y50" si="1">SUM(D37:D49)</f>
        <v>0</v>
      </c>
      <c r="E50" s="30">
        <f t="shared" si="1"/>
        <v>2494152</v>
      </c>
      <c r="F50" s="31">
        <f t="shared" si="1"/>
        <v>2349152</v>
      </c>
      <c r="G50" s="31">
        <f t="shared" si="1"/>
        <v>156475</v>
      </c>
      <c r="H50" s="31">
        <f t="shared" si="1"/>
        <v>146040</v>
      </c>
      <c r="I50" s="31">
        <f t="shared" si="1"/>
        <v>141901</v>
      </c>
      <c r="J50" s="31">
        <f t="shared" si="1"/>
        <v>444416</v>
      </c>
      <c r="K50" s="31">
        <f t="shared" si="1"/>
        <v>141810</v>
      </c>
      <c r="L50" s="31">
        <f t="shared" si="1"/>
        <v>209944</v>
      </c>
      <c r="M50" s="31">
        <f t="shared" si="1"/>
        <v>140826</v>
      </c>
      <c r="N50" s="31">
        <f t="shared" si="1"/>
        <v>492580</v>
      </c>
      <c r="O50" s="31">
        <f t="shared" si="1"/>
        <v>140019</v>
      </c>
      <c r="P50" s="31">
        <f t="shared" si="1"/>
        <v>141348</v>
      </c>
      <c r="Q50" s="31">
        <f t="shared" si="1"/>
        <v>139978</v>
      </c>
      <c r="R50" s="31">
        <f t="shared" si="1"/>
        <v>421345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1358341</v>
      </c>
      <c r="X50" s="31">
        <f t="shared" si="1"/>
        <v>1812614</v>
      </c>
      <c r="Y50" s="31">
        <f t="shared" si="1"/>
        <v>-454273</v>
      </c>
      <c r="Z50" s="32">
        <f>+IF(X50&lt;&gt;0,+(Y50/X50)*100,0)</f>
        <v>-25.061761632647656</v>
      </c>
      <c r="AA50" s="29">
        <f>SUM(AA37:AA49)</f>
        <v>2349152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-944802</v>
      </c>
      <c r="D51" s="39">
        <f t="shared" si="2"/>
        <v>0</v>
      </c>
      <c r="E51" s="40">
        <f t="shared" si="2"/>
        <v>-2494152</v>
      </c>
      <c r="F51" s="41">
        <f t="shared" si="2"/>
        <v>-2349152</v>
      </c>
      <c r="G51" s="41">
        <f t="shared" si="2"/>
        <v>-156475</v>
      </c>
      <c r="H51" s="41">
        <f t="shared" si="2"/>
        <v>-146040</v>
      </c>
      <c r="I51" s="41">
        <f t="shared" si="2"/>
        <v>-141901</v>
      </c>
      <c r="J51" s="41">
        <f t="shared" si="2"/>
        <v>-444416</v>
      </c>
      <c r="K51" s="41">
        <f t="shared" si="2"/>
        <v>-141810</v>
      </c>
      <c r="L51" s="41">
        <f t="shared" si="2"/>
        <v>-209944</v>
      </c>
      <c r="M51" s="41">
        <f t="shared" si="2"/>
        <v>-140826</v>
      </c>
      <c r="N51" s="41">
        <f t="shared" si="2"/>
        <v>-492580</v>
      </c>
      <c r="O51" s="41">
        <f t="shared" si="2"/>
        <v>-140019</v>
      </c>
      <c r="P51" s="41">
        <f t="shared" si="2"/>
        <v>-141348</v>
      </c>
      <c r="Q51" s="41">
        <f t="shared" si="2"/>
        <v>-139978</v>
      </c>
      <c r="R51" s="41">
        <f t="shared" si="2"/>
        <v>-421345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-1358341</v>
      </c>
      <c r="X51" s="41">
        <f t="shared" si="2"/>
        <v>-1812614</v>
      </c>
      <c r="Y51" s="41">
        <f t="shared" si="2"/>
        <v>454273</v>
      </c>
      <c r="Z51" s="42">
        <f>+IF(X51&lt;&gt;0,+(Y51/X51)*100,0)</f>
        <v>-25.061761632647656</v>
      </c>
      <c r="AA51" s="39">
        <f>+AA35-AA50</f>
        <v>-2349152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-944802</v>
      </c>
      <c r="D54" s="48">
        <f t="shared" si="3"/>
        <v>0</v>
      </c>
      <c r="E54" s="49">
        <f t="shared" si="3"/>
        <v>-2494152</v>
      </c>
      <c r="F54" s="50">
        <f t="shared" si="3"/>
        <v>-2349152</v>
      </c>
      <c r="G54" s="50">
        <f t="shared" si="3"/>
        <v>-156475</v>
      </c>
      <c r="H54" s="50">
        <f t="shared" si="3"/>
        <v>-146040</v>
      </c>
      <c r="I54" s="50">
        <f t="shared" si="3"/>
        <v>-141901</v>
      </c>
      <c r="J54" s="50">
        <f t="shared" si="3"/>
        <v>-444416</v>
      </c>
      <c r="K54" s="50">
        <f t="shared" si="3"/>
        <v>-141810</v>
      </c>
      <c r="L54" s="50">
        <f t="shared" si="3"/>
        <v>-209944</v>
      </c>
      <c r="M54" s="50">
        <f t="shared" si="3"/>
        <v>-140826</v>
      </c>
      <c r="N54" s="50">
        <f t="shared" si="3"/>
        <v>-492580</v>
      </c>
      <c r="O54" s="50">
        <f t="shared" si="3"/>
        <v>-140019</v>
      </c>
      <c r="P54" s="50">
        <f t="shared" si="3"/>
        <v>-141348</v>
      </c>
      <c r="Q54" s="50">
        <f t="shared" si="3"/>
        <v>-139978</v>
      </c>
      <c r="R54" s="50">
        <f t="shared" si="3"/>
        <v>-421345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-1358341</v>
      </c>
      <c r="X54" s="50">
        <f t="shared" si="3"/>
        <v>-1812614</v>
      </c>
      <c r="Y54" s="50">
        <f t="shared" si="3"/>
        <v>454273</v>
      </c>
      <c r="Z54" s="51">
        <f>+IF(X54&lt;&gt;0,+(Y54/X54)*100,0)</f>
        <v>-25.061761632647656</v>
      </c>
      <c r="AA54" s="48">
        <f>SUM(AA51:AA53)</f>
        <v>-2349152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-944802</v>
      </c>
      <c r="D56" s="54">
        <f>+D54-D55</f>
        <v>0</v>
      </c>
      <c r="E56" s="55">
        <f t="shared" si="4"/>
        <v>-2494152</v>
      </c>
      <c r="F56" s="56">
        <f t="shared" si="4"/>
        <v>-2349152</v>
      </c>
      <c r="G56" s="56">
        <f t="shared" si="4"/>
        <v>-156475</v>
      </c>
      <c r="H56" s="56">
        <f t="shared" si="4"/>
        <v>-146040</v>
      </c>
      <c r="I56" s="56">
        <f t="shared" si="4"/>
        <v>-141901</v>
      </c>
      <c r="J56" s="56">
        <f t="shared" si="4"/>
        <v>-444416</v>
      </c>
      <c r="K56" s="56">
        <f t="shared" si="4"/>
        <v>-141810</v>
      </c>
      <c r="L56" s="56">
        <f t="shared" si="4"/>
        <v>-209944</v>
      </c>
      <c r="M56" s="56">
        <f t="shared" si="4"/>
        <v>-140826</v>
      </c>
      <c r="N56" s="56">
        <f t="shared" si="4"/>
        <v>-492580</v>
      </c>
      <c r="O56" s="56">
        <f t="shared" si="4"/>
        <v>-140019</v>
      </c>
      <c r="P56" s="56">
        <f t="shared" si="4"/>
        <v>-141348</v>
      </c>
      <c r="Q56" s="56">
        <f t="shared" si="4"/>
        <v>-139978</v>
      </c>
      <c r="R56" s="56">
        <f t="shared" si="4"/>
        <v>-421345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-1358341</v>
      </c>
      <c r="X56" s="56">
        <f t="shared" si="4"/>
        <v>-1812614</v>
      </c>
      <c r="Y56" s="56">
        <f t="shared" si="4"/>
        <v>454273</v>
      </c>
      <c r="Z56" s="57">
        <f>+IF(X56&lt;&gt;0,+(Y56/X56)*100,0)</f>
        <v>-25.061761632647656</v>
      </c>
      <c r="AA56" s="54">
        <f>+AA54-AA55</f>
        <v>-2349152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-944802</v>
      </c>
      <c r="D59" s="48">
        <f>SUM(D56:D58)</f>
        <v>0</v>
      </c>
      <c r="E59" s="49">
        <f t="shared" si="5"/>
        <v>-2494152</v>
      </c>
      <c r="F59" s="50">
        <f t="shared" si="5"/>
        <v>-2349152</v>
      </c>
      <c r="G59" s="50">
        <f t="shared" si="5"/>
        <v>-156475</v>
      </c>
      <c r="H59" s="50">
        <f t="shared" si="5"/>
        <v>-146040</v>
      </c>
      <c r="I59" s="50">
        <f t="shared" si="5"/>
        <v>-141901</v>
      </c>
      <c r="J59" s="50">
        <f t="shared" si="5"/>
        <v>-444416</v>
      </c>
      <c r="K59" s="50">
        <f t="shared" si="5"/>
        <v>-141810</v>
      </c>
      <c r="L59" s="50">
        <f t="shared" si="5"/>
        <v>-209944</v>
      </c>
      <c r="M59" s="50">
        <f t="shared" si="5"/>
        <v>-140826</v>
      </c>
      <c r="N59" s="50">
        <f t="shared" si="5"/>
        <v>-492580</v>
      </c>
      <c r="O59" s="50">
        <f t="shared" si="5"/>
        <v>-140019</v>
      </c>
      <c r="P59" s="50">
        <f t="shared" si="5"/>
        <v>-141348</v>
      </c>
      <c r="Q59" s="50">
        <f t="shared" si="5"/>
        <v>-139978</v>
      </c>
      <c r="R59" s="50">
        <f t="shared" si="5"/>
        <v>-421345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-1358341</v>
      </c>
      <c r="X59" s="50">
        <f t="shared" si="5"/>
        <v>-1812614</v>
      </c>
      <c r="Y59" s="50">
        <f t="shared" si="5"/>
        <v>454273</v>
      </c>
      <c r="Z59" s="51">
        <f>+IF(X59&lt;&gt;0,+(Y59/X59)*100,0)</f>
        <v>-25.061761632647656</v>
      </c>
      <c r="AA59" s="48">
        <f>SUM(AA56:AA58)</f>
        <v>-2349152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-944802</v>
      </c>
      <c r="D62" s="65">
        <f>SUM(D59:D61)</f>
        <v>0</v>
      </c>
      <c r="E62" s="66">
        <f t="shared" si="6"/>
        <v>-2494152</v>
      </c>
      <c r="F62" s="67">
        <f t="shared" si="6"/>
        <v>-2349152</v>
      </c>
      <c r="G62" s="67">
        <f t="shared" si="6"/>
        <v>-156475</v>
      </c>
      <c r="H62" s="67">
        <f t="shared" si="6"/>
        <v>-146040</v>
      </c>
      <c r="I62" s="67">
        <f t="shared" si="6"/>
        <v>-141901</v>
      </c>
      <c r="J62" s="67">
        <f t="shared" si="6"/>
        <v>-444416</v>
      </c>
      <c r="K62" s="67">
        <f t="shared" si="6"/>
        <v>-141810</v>
      </c>
      <c r="L62" s="67">
        <f t="shared" si="6"/>
        <v>-209944</v>
      </c>
      <c r="M62" s="67">
        <f t="shared" si="6"/>
        <v>-140826</v>
      </c>
      <c r="N62" s="67">
        <f t="shared" si="6"/>
        <v>-492580</v>
      </c>
      <c r="O62" s="67">
        <f t="shared" si="6"/>
        <v>-140019</v>
      </c>
      <c r="P62" s="67">
        <f t="shared" si="6"/>
        <v>-141348</v>
      </c>
      <c r="Q62" s="67">
        <f t="shared" si="6"/>
        <v>-139978</v>
      </c>
      <c r="R62" s="67">
        <f t="shared" si="6"/>
        <v>-421345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-1358341</v>
      </c>
      <c r="X62" s="67">
        <f t="shared" si="6"/>
        <v>-1812614</v>
      </c>
      <c r="Y62" s="67">
        <f t="shared" si="6"/>
        <v>454273</v>
      </c>
      <c r="Z62" s="68">
        <f>+IF(X62&lt;&gt;0,+(Y62/X62)*100,0)</f>
        <v>-25.061761632647656</v>
      </c>
      <c r="AA62" s="65">
        <f>SUM(AA59:AA61)</f>
        <v>-2349152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215281935</v>
      </c>
      <c r="D6" s="20">
        <v>0</v>
      </c>
      <c r="E6" s="21">
        <v>276669482</v>
      </c>
      <c r="F6" s="22">
        <v>309486482</v>
      </c>
      <c r="G6" s="22">
        <v>13851863</v>
      </c>
      <c r="H6" s="22">
        <v>14245906</v>
      </c>
      <c r="I6" s="22">
        <v>19347554</v>
      </c>
      <c r="J6" s="22">
        <v>47445323</v>
      </c>
      <c r="K6" s="22">
        <v>17063809</v>
      </c>
      <c r="L6" s="22">
        <v>19489988</v>
      </c>
      <c r="M6" s="22">
        <v>16144468</v>
      </c>
      <c r="N6" s="22">
        <v>52698265</v>
      </c>
      <c r="O6" s="22">
        <v>16732355</v>
      </c>
      <c r="P6" s="22">
        <v>14659432</v>
      </c>
      <c r="Q6" s="22">
        <v>15994354</v>
      </c>
      <c r="R6" s="22">
        <v>47386141</v>
      </c>
      <c r="S6" s="22">
        <v>0</v>
      </c>
      <c r="T6" s="22">
        <v>0</v>
      </c>
      <c r="U6" s="22">
        <v>0</v>
      </c>
      <c r="V6" s="22">
        <v>0</v>
      </c>
      <c r="W6" s="22">
        <v>147529729</v>
      </c>
      <c r="X6" s="22">
        <v>220628915</v>
      </c>
      <c r="Y6" s="22">
        <v>-73099186</v>
      </c>
      <c r="Z6" s="23">
        <v>-33.132187592002616</v>
      </c>
      <c r="AA6" s="20">
        <v>309486482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536275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185000</v>
      </c>
      <c r="J26" s="22">
        <v>185000</v>
      </c>
      <c r="K26" s="22">
        <v>137011</v>
      </c>
      <c r="L26" s="22">
        <v>52000</v>
      </c>
      <c r="M26" s="22">
        <v>7000</v>
      </c>
      <c r="N26" s="22">
        <v>196011</v>
      </c>
      <c r="O26" s="22">
        <v>26000</v>
      </c>
      <c r="P26" s="22">
        <v>1000</v>
      </c>
      <c r="Q26" s="22">
        <v>256899</v>
      </c>
      <c r="R26" s="22">
        <v>283899</v>
      </c>
      <c r="S26" s="22">
        <v>0</v>
      </c>
      <c r="T26" s="22">
        <v>0</v>
      </c>
      <c r="U26" s="22">
        <v>0</v>
      </c>
      <c r="V26" s="22">
        <v>0</v>
      </c>
      <c r="W26" s="22">
        <v>664910</v>
      </c>
      <c r="X26" s="22">
        <v>0</v>
      </c>
      <c r="Y26" s="22">
        <v>664910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2160210</v>
      </c>
      <c r="D29" s="20">
        <v>0</v>
      </c>
      <c r="E29" s="21">
        <v>0</v>
      </c>
      <c r="F29" s="22">
        <v>0</v>
      </c>
      <c r="G29" s="22">
        <v>135916</v>
      </c>
      <c r="H29" s="22">
        <v>134291</v>
      </c>
      <c r="I29" s="22">
        <v>132194</v>
      </c>
      <c r="J29" s="22">
        <v>402401</v>
      </c>
      <c r="K29" s="22">
        <v>136603</v>
      </c>
      <c r="L29" s="22">
        <v>130589</v>
      </c>
      <c r="M29" s="22">
        <v>132403</v>
      </c>
      <c r="N29" s="22">
        <v>399595</v>
      </c>
      <c r="O29" s="22">
        <v>143333</v>
      </c>
      <c r="P29" s="22">
        <v>143889</v>
      </c>
      <c r="Q29" s="22">
        <v>147733</v>
      </c>
      <c r="R29" s="22">
        <v>434955</v>
      </c>
      <c r="S29" s="22">
        <v>0</v>
      </c>
      <c r="T29" s="22">
        <v>0</v>
      </c>
      <c r="U29" s="22">
        <v>0</v>
      </c>
      <c r="V29" s="22">
        <v>0</v>
      </c>
      <c r="W29" s="22">
        <v>1236951</v>
      </c>
      <c r="X29" s="22">
        <v>0</v>
      </c>
      <c r="Y29" s="22">
        <v>1236951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217978420</v>
      </c>
      <c r="D35" s="29">
        <f t="shared" ref="D35:Y35" si="0">SUM(D6:D34)</f>
        <v>0</v>
      </c>
      <c r="E35" s="30">
        <f t="shared" si="0"/>
        <v>276669482</v>
      </c>
      <c r="F35" s="31">
        <f t="shared" si="0"/>
        <v>309486482</v>
      </c>
      <c r="G35" s="31">
        <f t="shared" si="0"/>
        <v>13987779</v>
      </c>
      <c r="H35" s="31">
        <f t="shared" si="0"/>
        <v>14380197</v>
      </c>
      <c r="I35" s="31">
        <f t="shared" si="0"/>
        <v>19664748</v>
      </c>
      <c r="J35" s="31">
        <f t="shared" si="0"/>
        <v>48032724</v>
      </c>
      <c r="K35" s="31">
        <f t="shared" si="0"/>
        <v>17337423</v>
      </c>
      <c r="L35" s="31">
        <f t="shared" si="0"/>
        <v>19672577</v>
      </c>
      <c r="M35" s="31">
        <f t="shared" si="0"/>
        <v>16283871</v>
      </c>
      <c r="N35" s="31">
        <f t="shared" si="0"/>
        <v>53293871</v>
      </c>
      <c r="O35" s="31">
        <f t="shared" si="0"/>
        <v>16901688</v>
      </c>
      <c r="P35" s="31">
        <f t="shared" si="0"/>
        <v>14804321</v>
      </c>
      <c r="Q35" s="31">
        <f t="shared" si="0"/>
        <v>16398986</v>
      </c>
      <c r="R35" s="31">
        <f t="shared" si="0"/>
        <v>48104995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149431590</v>
      </c>
      <c r="X35" s="31">
        <f t="shared" si="0"/>
        <v>220628915</v>
      </c>
      <c r="Y35" s="31">
        <f t="shared" si="0"/>
        <v>-71197325</v>
      </c>
      <c r="Z35" s="32">
        <f>+IF(X35&lt;&gt;0,+(Y35/X35)*100,0)</f>
        <v>-32.270169574101381</v>
      </c>
      <c r="AA35" s="29">
        <f>SUM(AA6:AA34)</f>
        <v>309486482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9888577</v>
      </c>
      <c r="F37" s="22">
        <v>9888577</v>
      </c>
      <c r="G37" s="22">
        <v>601361</v>
      </c>
      <c r="H37" s="22">
        <v>529060</v>
      </c>
      <c r="I37" s="22">
        <v>546435</v>
      </c>
      <c r="J37" s="22">
        <v>1676856</v>
      </c>
      <c r="K37" s="22">
        <v>594953</v>
      </c>
      <c r="L37" s="22">
        <v>574533</v>
      </c>
      <c r="M37" s="22">
        <v>727042</v>
      </c>
      <c r="N37" s="22">
        <v>1896528</v>
      </c>
      <c r="O37" s="22">
        <v>538417</v>
      </c>
      <c r="P37" s="22">
        <v>621382</v>
      </c>
      <c r="Q37" s="22">
        <v>504237</v>
      </c>
      <c r="R37" s="22">
        <v>1664036</v>
      </c>
      <c r="S37" s="22">
        <v>0</v>
      </c>
      <c r="T37" s="22">
        <v>0</v>
      </c>
      <c r="U37" s="22">
        <v>0</v>
      </c>
      <c r="V37" s="22">
        <v>0</v>
      </c>
      <c r="W37" s="22">
        <v>5237420</v>
      </c>
      <c r="X37" s="22">
        <v>7416441</v>
      </c>
      <c r="Y37" s="22">
        <v>-2179021</v>
      </c>
      <c r="Z37" s="23">
        <v>-29.380952400214603</v>
      </c>
      <c r="AA37" s="20">
        <v>9888577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197065583</v>
      </c>
      <c r="D39" s="20">
        <v>0</v>
      </c>
      <c r="E39" s="21">
        <v>316160614</v>
      </c>
      <c r="F39" s="22">
        <v>316160614</v>
      </c>
      <c r="G39" s="22">
        <v>20660970</v>
      </c>
      <c r="H39" s="22">
        <v>22436100</v>
      </c>
      <c r="I39" s="22">
        <v>19763062</v>
      </c>
      <c r="J39" s="22">
        <v>62860132</v>
      </c>
      <c r="K39" s="22">
        <v>17198730</v>
      </c>
      <c r="L39" s="22">
        <v>17385773</v>
      </c>
      <c r="M39" s="22">
        <v>181463</v>
      </c>
      <c r="N39" s="22">
        <v>34765966</v>
      </c>
      <c r="O39" s="22">
        <v>17486230</v>
      </c>
      <c r="P39" s="22">
        <v>34830424</v>
      </c>
      <c r="Q39" s="22">
        <v>192312</v>
      </c>
      <c r="R39" s="22">
        <v>52508966</v>
      </c>
      <c r="S39" s="22">
        <v>0</v>
      </c>
      <c r="T39" s="22">
        <v>0</v>
      </c>
      <c r="U39" s="22">
        <v>0</v>
      </c>
      <c r="V39" s="22">
        <v>0</v>
      </c>
      <c r="W39" s="22">
        <v>150135064</v>
      </c>
      <c r="X39" s="22">
        <v>237120465</v>
      </c>
      <c r="Y39" s="22">
        <v>-86985401</v>
      </c>
      <c r="Z39" s="23">
        <v>-36.684054663944757</v>
      </c>
      <c r="AA39" s="20">
        <v>316160614</v>
      </c>
    </row>
    <row r="40" spans="1:27" x14ac:dyDescent="0.25">
      <c r="A40" s="19" t="s">
        <v>66</v>
      </c>
      <c r="B40" s="15" t="s">
        <v>32</v>
      </c>
      <c r="C40" s="20">
        <v>1218090</v>
      </c>
      <c r="D40" s="20">
        <v>0</v>
      </c>
      <c r="E40" s="21">
        <v>0</v>
      </c>
      <c r="F40" s="22">
        <v>200000</v>
      </c>
      <c r="G40" s="22">
        <v>22909</v>
      </c>
      <c r="H40" s="22">
        <v>17730</v>
      </c>
      <c r="I40" s="22">
        <v>0</v>
      </c>
      <c r="J40" s="22">
        <v>40639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185464</v>
      </c>
      <c r="R40" s="22">
        <v>185464</v>
      </c>
      <c r="S40" s="22">
        <v>0</v>
      </c>
      <c r="T40" s="22">
        <v>0</v>
      </c>
      <c r="U40" s="22">
        <v>0</v>
      </c>
      <c r="V40" s="22">
        <v>0</v>
      </c>
      <c r="W40" s="22">
        <v>226103</v>
      </c>
      <c r="X40" s="22">
        <v>80000</v>
      </c>
      <c r="Y40" s="22">
        <v>146103</v>
      </c>
      <c r="Z40" s="23">
        <v>182.62875</v>
      </c>
      <c r="AA40" s="20">
        <v>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36205</v>
      </c>
      <c r="D47" s="20">
        <v>0</v>
      </c>
      <c r="E47" s="21">
        <v>56329</v>
      </c>
      <c r="F47" s="22">
        <v>56329</v>
      </c>
      <c r="G47" s="22">
        <v>352</v>
      </c>
      <c r="H47" s="22">
        <v>0</v>
      </c>
      <c r="I47" s="22">
        <v>0</v>
      </c>
      <c r="J47" s="22">
        <v>352</v>
      </c>
      <c r="K47" s="22">
        <v>680</v>
      </c>
      <c r="L47" s="22">
        <v>9473</v>
      </c>
      <c r="M47" s="22">
        <v>0</v>
      </c>
      <c r="N47" s="22">
        <v>10153</v>
      </c>
      <c r="O47" s="22">
        <v>0</v>
      </c>
      <c r="P47" s="22">
        <v>1668</v>
      </c>
      <c r="Q47" s="22">
        <v>2643</v>
      </c>
      <c r="R47" s="22">
        <v>4311</v>
      </c>
      <c r="S47" s="22">
        <v>0</v>
      </c>
      <c r="T47" s="22">
        <v>0</v>
      </c>
      <c r="U47" s="22">
        <v>0</v>
      </c>
      <c r="V47" s="22">
        <v>0</v>
      </c>
      <c r="W47" s="22">
        <v>14816</v>
      </c>
      <c r="X47" s="22">
        <v>42255</v>
      </c>
      <c r="Y47" s="22">
        <v>-27439</v>
      </c>
      <c r="Z47" s="23">
        <v>-64.93669388238078</v>
      </c>
      <c r="AA47" s="20">
        <v>56329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198319878</v>
      </c>
      <c r="D50" s="29">
        <f t="shared" ref="D50:Y50" si="1">SUM(D37:D49)</f>
        <v>0</v>
      </c>
      <c r="E50" s="30">
        <f t="shared" si="1"/>
        <v>326105520</v>
      </c>
      <c r="F50" s="31">
        <f t="shared" si="1"/>
        <v>326305520</v>
      </c>
      <c r="G50" s="31">
        <f t="shared" si="1"/>
        <v>21285592</v>
      </c>
      <c r="H50" s="31">
        <f t="shared" si="1"/>
        <v>22982890</v>
      </c>
      <c r="I50" s="31">
        <f t="shared" si="1"/>
        <v>20309497</v>
      </c>
      <c r="J50" s="31">
        <f t="shared" si="1"/>
        <v>64577979</v>
      </c>
      <c r="K50" s="31">
        <f t="shared" si="1"/>
        <v>17794363</v>
      </c>
      <c r="L50" s="31">
        <f t="shared" si="1"/>
        <v>17969779</v>
      </c>
      <c r="M50" s="31">
        <f t="shared" si="1"/>
        <v>908505</v>
      </c>
      <c r="N50" s="31">
        <f t="shared" si="1"/>
        <v>36672647</v>
      </c>
      <c r="O50" s="31">
        <f t="shared" si="1"/>
        <v>18024647</v>
      </c>
      <c r="P50" s="31">
        <f t="shared" si="1"/>
        <v>35453474</v>
      </c>
      <c r="Q50" s="31">
        <f t="shared" si="1"/>
        <v>884656</v>
      </c>
      <c r="R50" s="31">
        <f t="shared" si="1"/>
        <v>54362777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155613403</v>
      </c>
      <c r="X50" s="31">
        <f t="shared" si="1"/>
        <v>244659161</v>
      </c>
      <c r="Y50" s="31">
        <f t="shared" si="1"/>
        <v>-89045758</v>
      </c>
      <c r="Z50" s="32">
        <f>+IF(X50&lt;&gt;0,+(Y50/X50)*100,0)</f>
        <v>-36.395840497466594</v>
      </c>
      <c r="AA50" s="29">
        <f>SUM(AA37:AA49)</f>
        <v>326305520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19658542</v>
      </c>
      <c r="D51" s="39">
        <f t="shared" si="2"/>
        <v>0</v>
      </c>
      <c r="E51" s="40">
        <f t="shared" si="2"/>
        <v>-49436038</v>
      </c>
      <c r="F51" s="41">
        <f t="shared" si="2"/>
        <v>-16819038</v>
      </c>
      <c r="G51" s="41">
        <f t="shared" si="2"/>
        <v>-7297813</v>
      </c>
      <c r="H51" s="41">
        <f t="shared" si="2"/>
        <v>-8602693</v>
      </c>
      <c r="I51" s="41">
        <f t="shared" si="2"/>
        <v>-644749</v>
      </c>
      <c r="J51" s="41">
        <f t="shared" si="2"/>
        <v>-16545255</v>
      </c>
      <c r="K51" s="41">
        <f t="shared" si="2"/>
        <v>-456940</v>
      </c>
      <c r="L51" s="41">
        <f t="shared" si="2"/>
        <v>1702798</v>
      </c>
      <c r="M51" s="41">
        <f t="shared" si="2"/>
        <v>15375366</v>
      </c>
      <c r="N51" s="41">
        <f t="shared" si="2"/>
        <v>16621224</v>
      </c>
      <c r="O51" s="41">
        <f t="shared" si="2"/>
        <v>-1122959</v>
      </c>
      <c r="P51" s="41">
        <f t="shared" si="2"/>
        <v>-20649153</v>
      </c>
      <c r="Q51" s="41">
        <f t="shared" si="2"/>
        <v>15514330</v>
      </c>
      <c r="R51" s="41">
        <f t="shared" si="2"/>
        <v>-6257782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-6181813</v>
      </c>
      <c r="X51" s="41">
        <f t="shared" si="2"/>
        <v>-24030246</v>
      </c>
      <c r="Y51" s="41">
        <f t="shared" si="2"/>
        <v>17848433</v>
      </c>
      <c r="Z51" s="42">
        <f>+IF(X51&lt;&gt;0,+(Y51/X51)*100,0)</f>
        <v>-74.274865933540596</v>
      </c>
      <c r="AA51" s="39">
        <f>+AA35-AA50</f>
        <v>-16819038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19658542</v>
      </c>
      <c r="D54" s="48">
        <f t="shared" si="3"/>
        <v>0</v>
      </c>
      <c r="E54" s="49">
        <f t="shared" si="3"/>
        <v>-49436038</v>
      </c>
      <c r="F54" s="50">
        <f t="shared" si="3"/>
        <v>-16819038</v>
      </c>
      <c r="G54" s="50">
        <f t="shared" si="3"/>
        <v>-7297813</v>
      </c>
      <c r="H54" s="50">
        <f t="shared" si="3"/>
        <v>-8602693</v>
      </c>
      <c r="I54" s="50">
        <f t="shared" si="3"/>
        <v>-644749</v>
      </c>
      <c r="J54" s="50">
        <f t="shared" si="3"/>
        <v>-16545255</v>
      </c>
      <c r="K54" s="50">
        <f t="shared" si="3"/>
        <v>-456940</v>
      </c>
      <c r="L54" s="50">
        <f t="shared" si="3"/>
        <v>1702798</v>
      </c>
      <c r="M54" s="50">
        <f t="shared" si="3"/>
        <v>15375366</v>
      </c>
      <c r="N54" s="50">
        <f t="shared" si="3"/>
        <v>16621224</v>
      </c>
      <c r="O54" s="50">
        <f t="shared" si="3"/>
        <v>-1122959</v>
      </c>
      <c r="P54" s="50">
        <f t="shared" si="3"/>
        <v>-20649153</v>
      </c>
      <c r="Q54" s="50">
        <f t="shared" si="3"/>
        <v>15514330</v>
      </c>
      <c r="R54" s="50">
        <f t="shared" si="3"/>
        <v>-6257782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-6181813</v>
      </c>
      <c r="X54" s="50">
        <f t="shared" si="3"/>
        <v>-24030246</v>
      </c>
      <c r="Y54" s="50">
        <f t="shared" si="3"/>
        <v>17848433</v>
      </c>
      <c r="Z54" s="51">
        <f>+IF(X54&lt;&gt;0,+(Y54/X54)*100,0)</f>
        <v>-74.274865933540596</v>
      </c>
      <c r="AA54" s="48">
        <f>SUM(AA51:AA53)</f>
        <v>-16819038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19658542</v>
      </c>
      <c r="D56" s="54">
        <f>+D54-D55</f>
        <v>0</v>
      </c>
      <c r="E56" s="55">
        <f t="shared" si="4"/>
        <v>-49436038</v>
      </c>
      <c r="F56" s="56">
        <f t="shared" si="4"/>
        <v>-16819038</v>
      </c>
      <c r="G56" s="56">
        <f t="shared" si="4"/>
        <v>-7297813</v>
      </c>
      <c r="H56" s="56">
        <f t="shared" si="4"/>
        <v>-8602693</v>
      </c>
      <c r="I56" s="56">
        <f t="shared" si="4"/>
        <v>-644749</v>
      </c>
      <c r="J56" s="56">
        <f t="shared" si="4"/>
        <v>-16545255</v>
      </c>
      <c r="K56" s="56">
        <f t="shared" si="4"/>
        <v>-456940</v>
      </c>
      <c r="L56" s="56">
        <f t="shared" si="4"/>
        <v>1702798</v>
      </c>
      <c r="M56" s="56">
        <f t="shared" si="4"/>
        <v>15375366</v>
      </c>
      <c r="N56" s="56">
        <f t="shared" si="4"/>
        <v>16621224</v>
      </c>
      <c r="O56" s="56">
        <f t="shared" si="4"/>
        <v>-1122959</v>
      </c>
      <c r="P56" s="56">
        <f t="shared" si="4"/>
        <v>-20649153</v>
      </c>
      <c r="Q56" s="56">
        <f t="shared" si="4"/>
        <v>15514330</v>
      </c>
      <c r="R56" s="56">
        <f t="shared" si="4"/>
        <v>-6257782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-6181813</v>
      </c>
      <c r="X56" s="56">
        <f t="shared" si="4"/>
        <v>-24030246</v>
      </c>
      <c r="Y56" s="56">
        <f t="shared" si="4"/>
        <v>17848433</v>
      </c>
      <c r="Z56" s="57">
        <f>+IF(X56&lt;&gt;0,+(Y56/X56)*100,0)</f>
        <v>-74.274865933540596</v>
      </c>
      <c r="AA56" s="54">
        <f>+AA54-AA55</f>
        <v>-16819038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19658542</v>
      </c>
      <c r="D59" s="48">
        <f>SUM(D56:D58)</f>
        <v>0</v>
      </c>
      <c r="E59" s="49">
        <f t="shared" si="5"/>
        <v>-49436038</v>
      </c>
      <c r="F59" s="50">
        <f t="shared" si="5"/>
        <v>-16819038</v>
      </c>
      <c r="G59" s="50">
        <f t="shared" si="5"/>
        <v>-7297813</v>
      </c>
      <c r="H59" s="50">
        <f t="shared" si="5"/>
        <v>-8602693</v>
      </c>
      <c r="I59" s="50">
        <f t="shared" si="5"/>
        <v>-644749</v>
      </c>
      <c r="J59" s="50">
        <f t="shared" si="5"/>
        <v>-16545255</v>
      </c>
      <c r="K59" s="50">
        <f t="shared" si="5"/>
        <v>-456940</v>
      </c>
      <c r="L59" s="50">
        <f t="shared" si="5"/>
        <v>1702798</v>
      </c>
      <c r="M59" s="50">
        <f t="shared" si="5"/>
        <v>15375366</v>
      </c>
      <c r="N59" s="50">
        <f t="shared" si="5"/>
        <v>16621224</v>
      </c>
      <c r="O59" s="50">
        <f t="shared" si="5"/>
        <v>-1122959</v>
      </c>
      <c r="P59" s="50">
        <f t="shared" si="5"/>
        <v>-20649153</v>
      </c>
      <c r="Q59" s="50">
        <f t="shared" si="5"/>
        <v>15514330</v>
      </c>
      <c r="R59" s="50">
        <f t="shared" si="5"/>
        <v>-6257782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-6181813</v>
      </c>
      <c r="X59" s="50">
        <f t="shared" si="5"/>
        <v>-24030246</v>
      </c>
      <c r="Y59" s="50">
        <f t="shared" si="5"/>
        <v>17848433</v>
      </c>
      <c r="Z59" s="51">
        <f>+IF(X59&lt;&gt;0,+(Y59/X59)*100,0)</f>
        <v>-74.274865933540596</v>
      </c>
      <c r="AA59" s="48">
        <f>SUM(AA56:AA58)</f>
        <v>-16819038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19658542</v>
      </c>
      <c r="D62" s="65">
        <f>SUM(D59:D61)</f>
        <v>0</v>
      </c>
      <c r="E62" s="66">
        <f t="shared" si="6"/>
        <v>-49436038</v>
      </c>
      <c r="F62" s="67">
        <f t="shared" si="6"/>
        <v>-16819038</v>
      </c>
      <c r="G62" s="67">
        <f t="shared" si="6"/>
        <v>-7297813</v>
      </c>
      <c r="H62" s="67">
        <f t="shared" si="6"/>
        <v>-8602693</v>
      </c>
      <c r="I62" s="67">
        <f t="shared" si="6"/>
        <v>-644749</v>
      </c>
      <c r="J62" s="67">
        <f t="shared" si="6"/>
        <v>-16545255</v>
      </c>
      <c r="K62" s="67">
        <f t="shared" si="6"/>
        <v>-456940</v>
      </c>
      <c r="L62" s="67">
        <f t="shared" si="6"/>
        <v>1702798</v>
      </c>
      <c r="M62" s="67">
        <f t="shared" si="6"/>
        <v>15375366</v>
      </c>
      <c r="N62" s="67">
        <f t="shared" si="6"/>
        <v>16621224</v>
      </c>
      <c r="O62" s="67">
        <f t="shared" si="6"/>
        <v>-1122959</v>
      </c>
      <c r="P62" s="67">
        <f t="shared" si="6"/>
        <v>-20649153</v>
      </c>
      <c r="Q62" s="67">
        <f t="shared" si="6"/>
        <v>15514330</v>
      </c>
      <c r="R62" s="67">
        <f t="shared" si="6"/>
        <v>-6257782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-6181813</v>
      </c>
      <c r="X62" s="67">
        <f t="shared" si="6"/>
        <v>-24030246</v>
      </c>
      <c r="Y62" s="67">
        <f t="shared" si="6"/>
        <v>17848433</v>
      </c>
      <c r="Z62" s="68">
        <f>+IF(X62&lt;&gt;0,+(Y62/X62)*100,0)</f>
        <v>-74.274865933540596</v>
      </c>
      <c r="AA62" s="65">
        <f>SUM(AA59:AA61)</f>
        <v>-16819038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515696855</v>
      </c>
      <c r="D6" s="20">
        <v>0</v>
      </c>
      <c r="E6" s="21">
        <v>619882908</v>
      </c>
      <c r="F6" s="22">
        <v>700682533</v>
      </c>
      <c r="G6" s="22">
        <v>45776698</v>
      </c>
      <c r="H6" s="22">
        <v>53629105</v>
      </c>
      <c r="I6" s="22">
        <v>53319041</v>
      </c>
      <c r="J6" s="22">
        <v>152724844</v>
      </c>
      <c r="K6" s="22">
        <v>14635700</v>
      </c>
      <c r="L6" s="22">
        <v>54235322</v>
      </c>
      <c r="M6" s="22">
        <v>46721350</v>
      </c>
      <c r="N6" s="22">
        <v>115592372</v>
      </c>
      <c r="O6" s="22">
        <v>44161362</v>
      </c>
      <c r="P6" s="22">
        <v>44288098</v>
      </c>
      <c r="Q6" s="22">
        <v>44609152</v>
      </c>
      <c r="R6" s="22">
        <v>133058612</v>
      </c>
      <c r="S6" s="22">
        <v>0</v>
      </c>
      <c r="T6" s="22">
        <v>0</v>
      </c>
      <c r="U6" s="22">
        <v>0</v>
      </c>
      <c r="V6" s="22">
        <v>0</v>
      </c>
      <c r="W6" s="22">
        <v>401375828</v>
      </c>
      <c r="X6" s="22">
        <v>497232031</v>
      </c>
      <c r="Y6" s="22">
        <v>-95856203</v>
      </c>
      <c r="Z6" s="23">
        <v>-19.27796220352506</v>
      </c>
      <c r="AA6" s="20">
        <v>700682533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12453312</v>
      </c>
      <c r="D13" s="20">
        <v>0</v>
      </c>
      <c r="E13" s="21">
        <v>7818336</v>
      </c>
      <c r="F13" s="22">
        <v>8813506</v>
      </c>
      <c r="G13" s="22">
        <v>887289</v>
      </c>
      <c r="H13" s="22">
        <v>897601</v>
      </c>
      <c r="I13" s="22">
        <v>853253</v>
      </c>
      <c r="J13" s="22">
        <v>2638143</v>
      </c>
      <c r="K13" s="22">
        <v>930763</v>
      </c>
      <c r="L13" s="22">
        <v>934593</v>
      </c>
      <c r="M13" s="22">
        <v>937514</v>
      </c>
      <c r="N13" s="22">
        <v>2802870</v>
      </c>
      <c r="O13" s="22">
        <v>1018167</v>
      </c>
      <c r="P13" s="22">
        <v>997009</v>
      </c>
      <c r="Q13" s="22">
        <v>982665</v>
      </c>
      <c r="R13" s="22">
        <v>2997841</v>
      </c>
      <c r="S13" s="22">
        <v>0</v>
      </c>
      <c r="T13" s="22">
        <v>0</v>
      </c>
      <c r="U13" s="22">
        <v>0</v>
      </c>
      <c r="V13" s="22">
        <v>0</v>
      </c>
      <c r="W13" s="22">
        <v>8438854</v>
      </c>
      <c r="X13" s="22">
        <v>6261820</v>
      </c>
      <c r="Y13" s="22">
        <v>2177034</v>
      </c>
      <c r="Z13" s="23">
        <v>34.766793041000859</v>
      </c>
      <c r="AA13" s="20">
        <v>8813506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528150167</v>
      </c>
      <c r="D35" s="29">
        <f t="shared" ref="D35:Y35" si="0">SUM(D6:D34)</f>
        <v>0</v>
      </c>
      <c r="E35" s="30">
        <f t="shared" si="0"/>
        <v>627701244</v>
      </c>
      <c r="F35" s="31">
        <f t="shared" si="0"/>
        <v>709496039</v>
      </c>
      <c r="G35" s="31">
        <f t="shared" si="0"/>
        <v>46663987</v>
      </c>
      <c r="H35" s="31">
        <f t="shared" si="0"/>
        <v>54526706</v>
      </c>
      <c r="I35" s="31">
        <f t="shared" si="0"/>
        <v>54172294</v>
      </c>
      <c r="J35" s="31">
        <f t="shared" si="0"/>
        <v>155362987</v>
      </c>
      <c r="K35" s="31">
        <f t="shared" si="0"/>
        <v>15566463</v>
      </c>
      <c r="L35" s="31">
        <f t="shared" si="0"/>
        <v>55169915</v>
      </c>
      <c r="M35" s="31">
        <f t="shared" si="0"/>
        <v>47658864</v>
      </c>
      <c r="N35" s="31">
        <f t="shared" si="0"/>
        <v>118395242</v>
      </c>
      <c r="O35" s="31">
        <f t="shared" si="0"/>
        <v>45179529</v>
      </c>
      <c r="P35" s="31">
        <f t="shared" si="0"/>
        <v>45285107</v>
      </c>
      <c r="Q35" s="31">
        <f t="shared" si="0"/>
        <v>45591817</v>
      </c>
      <c r="R35" s="31">
        <f t="shared" si="0"/>
        <v>136056453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409814682</v>
      </c>
      <c r="X35" s="31">
        <f t="shared" si="0"/>
        <v>503493851</v>
      </c>
      <c r="Y35" s="31">
        <f t="shared" si="0"/>
        <v>-93679169</v>
      </c>
      <c r="Z35" s="32">
        <f>+IF(X35&lt;&gt;0,+(Y35/X35)*100,0)</f>
        <v>-18.605821861367676</v>
      </c>
      <c r="AA35" s="29">
        <f>SUM(AA6:AA34)</f>
        <v>709496039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60769893</v>
      </c>
      <c r="D37" s="20">
        <v>0</v>
      </c>
      <c r="E37" s="21">
        <v>64910172</v>
      </c>
      <c r="F37" s="22">
        <v>64723172</v>
      </c>
      <c r="G37" s="22">
        <v>4598570</v>
      </c>
      <c r="H37" s="22">
        <v>4794363</v>
      </c>
      <c r="I37" s="22">
        <v>4464237</v>
      </c>
      <c r="J37" s="22">
        <v>13857170</v>
      </c>
      <c r="K37" s="22">
        <v>4922354</v>
      </c>
      <c r="L37" s="22">
        <v>5038113</v>
      </c>
      <c r="M37" s="22">
        <v>5770720</v>
      </c>
      <c r="N37" s="22">
        <v>15731187</v>
      </c>
      <c r="O37" s="22">
        <v>4588328</v>
      </c>
      <c r="P37" s="22">
        <v>5710182</v>
      </c>
      <c r="Q37" s="22">
        <v>5832391</v>
      </c>
      <c r="R37" s="22">
        <v>16130901</v>
      </c>
      <c r="S37" s="22">
        <v>0</v>
      </c>
      <c r="T37" s="22">
        <v>0</v>
      </c>
      <c r="U37" s="22">
        <v>0</v>
      </c>
      <c r="V37" s="22">
        <v>0</v>
      </c>
      <c r="W37" s="22">
        <v>45719258</v>
      </c>
      <c r="X37" s="22">
        <v>48607829</v>
      </c>
      <c r="Y37" s="22">
        <v>-2888571</v>
      </c>
      <c r="Z37" s="23">
        <v>-5.9426044310680899</v>
      </c>
      <c r="AA37" s="20">
        <v>64723172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437654639</v>
      </c>
      <c r="D39" s="20">
        <v>0</v>
      </c>
      <c r="E39" s="21">
        <v>415334916</v>
      </c>
      <c r="F39" s="22">
        <v>480796646</v>
      </c>
      <c r="G39" s="22">
        <v>10195099</v>
      </c>
      <c r="H39" s="22">
        <v>54025464</v>
      </c>
      <c r="I39" s="22">
        <v>49907084</v>
      </c>
      <c r="J39" s="22">
        <v>114127647</v>
      </c>
      <c r="K39" s="22">
        <v>3337467</v>
      </c>
      <c r="L39" s="22">
        <v>34078162</v>
      </c>
      <c r="M39" s="22">
        <v>35210012</v>
      </c>
      <c r="N39" s="22">
        <v>72625641</v>
      </c>
      <c r="O39" s="22">
        <v>70401223</v>
      </c>
      <c r="P39" s="22">
        <v>34441945</v>
      </c>
      <c r="Q39" s="22">
        <v>33869482</v>
      </c>
      <c r="R39" s="22">
        <v>138712650</v>
      </c>
      <c r="S39" s="22">
        <v>0</v>
      </c>
      <c r="T39" s="22">
        <v>0</v>
      </c>
      <c r="U39" s="22">
        <v>0</v>
      </c>
      <c r="V39" s="22">
        <v>0</v>
      </c>
      <c r="W39" s="22">
        <v>325465938</v>
      </c>
      <c r="X39" s="22">
        <v>337685879</v>
      </c>
      <c r="Y39" s="22">
        <v>-12219941</v>
      </c>
      <c r="Z39" s="23">
        <v>-3.6187302342008802</v>
      </c>
      <c r="AA39" s="20">
        <v>480796646</v>
      </c>
    </row>
    <row r="40" spans="1:27" x14ac:dyDescent="0.25">
      <c r="A40" s="19" t="s">
        <v>66</v>
      </c>
      <c r="B40" s="15" t="s">
        <v>32</v>
      </c>
      <c r="C40" s="20">
        <v>13668306</v>
      </c>
      <c r="D40" s="20">
        <v>0</v>
      </c>
      <c r="E40" s="21">
        <v>14580744</v>
      </c>
      <c r="F40" s="22">
        <v>14891244</v>
      </c>
      <c r="G40" s="22">
        <v>694508</v>
      </c>
      <c r="H40" s="22">
        <v>427172</v>
      </c>
      <c r="I40" s="22">
        <v>1333972</v>
      </c>
      <c r="J40" s="22">
        <v>2455652</v>
      </c>
      <c r="K40" s="22">
        <v>1126411</v>
      </c>
      <c r="L40" s="22">
        <v>956966</v>
      </c>
      <c r="M40" s="22">
        <v>1138304</v>
      </c>
      <c r="N40" s="22">
        <v>3221681</v>
      </c>
      <c r="O40" s="22">
        <v>1017624</v>
      </c>
      <c r="P40" s="22">
        <v>1048846</v>
      </c>
      <c r="Q40" s="22">
        <v>1540915</v>
      </c>
      <c r="R40" s="22">
        <v>3607385</v>
      </c>
      <c r="S40" s="22">
        <v>0</v>
      </c>
      <c r="T40" s="22">
        <v>0</v>
      </c>
      <c r="U40" s="22">
        <v>0</v>
      </c>
      <c r="V40" s="22">
        <v>0</v>
      </c>
      <c r="W40" s="22">
        <v>9284718</v>
      </c>
      <c r="X40" s="22">
        <v>10821751</v>
      </c>
      <c r="Y40" s="22">
        <v>-1537033</v>
      </c>
      <c r="Z40" s="23">
        <v>-14.203182091326996</v>
      </c>
      <c r="AA40" s="20">
        <v>14891244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13617410</v>
      </c>
      <c r="D42" s="20">
        <v>0</v>
      </c>
      <c r="E42" s="21">
        <v>57008736</v>
      </c>
      <c r="F42" s="22">
        <v>56791726</v>
      </c>
      <c r="G42" s="22">
        <v>0</v>
      </c>
      <c r="H42" s="22">
        <v>0</v>
      </c>
      <c r="I42" s="22">
        <v>0</v>
      </c>
      <c r="J42" s="22">
        <v>0</v>
      </c>
      <c r="K42" s="22">
        <v>16371132</v>
      </c>
      <c r="L42" s="22">
        <v>0</v>
      </c>
      <c r="M42" s="22">
        <v>0</v>
      </c>
      <c r="N42" s="22">
        <v>16371132</v>
      </c>
      <c r="O42" s="22">
        <v>0</v>
      </c>
      <c r="P42" s="22">
        <v>12233182</v>
      </c>
      <c r="Q42" s="22">
        <v>4406906</v>
      </c>
      <c r="R42" s="22">
        <v>16640088</v>
      </c>
      <c r="S42" s="22">
        <v>0</v>
      </c>
      <c r="T42" s="22">
        <v>0</v>
      </c>
      <c r="U42" s="22">
        <v>0</v>
      </c>
      <c r="V42" s="22">
        <v>0</v>
      </c>
      <c r="W42" s="22">
        <v>33011220</v>
      </c>
      <c r="X42" s="22">
        <v>42648047</v>
      </c>
      <c r="Y42" s="22">
        <v>-9636827</v>
      </c>
      <c r="Z42" s="23">
        <v>-22.596174216371505</v>
      </c>
      <c r="AA42" s="20">
        <v>56791726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6011969</v>
      </c>
      <c r="D44" s="20">
        <v>0</v>
      </c>
      <c r="E44" s="21">
        <v>9312960</v>
      </c>
      <c r="F44" s="22">
        <v>22890960</v>
      </c>
      <c r="G44" s="22">
        <v>764560</v>
      </c>
      <c r="H44" s="22">
        <v>1546470</v>
      </c>
      <c r="I44" s="22">
        <v>776640</v>
      </c>
      <c r="J44" s="22">
        <v>3087670</v>
      </c>
      <c r="K44" s="22">
        <v>1078649</v>
      </c>
      <c r="L44" s="22">
        <v>440815</v>
      </c>
      <c r="M44" s="22">
        <v>2344356</v>
      </c>
      <c r="N44" s="22">
        <v>3863820</v>
      </c>
      <c r="O44" s="22">
        <v>873138</v>
      </c>
      <c r="P44" s="22">
        <v>706805</v>
      </c>
      <c r="Q44" s="22">
        <v>3519448</v>
      </c>
      <c r="R44" s="22">
        <v>5099391</v>
      </c>
      <c r="S44" s="22">
        <v>0</v>
      </c>
      <c r="T44" s="22">
        <v>0</v>
      </c>
      <c r="U44" s="22">
        <v>0</v>
      </c>
      <c r="V44" s="22">
        <v>0</v>
      </c>
      <c r="W44" s="22">
        <v>12050881</v>
      </c>
      <c r="X44" s="22">
        <v>12763869</v>
      </c>
      <c r="Y44" s="22">
        <v>-712988</v>
      </c>
      <c r="Z44" s="23">
        <v>-5.5859865061291369</v>
      </c>
      <c r="AA44" s="20">
        <v>22890960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547</v>
      </c>
      <c r="D46" s="20">
        <v>0</v>
      </c>
      <c r="E46" s="21">
        <v>28224</v>
      </c>
      <c r="F46" s="22">
        <v>7124</v>
      </c>
      <c r="G46" s="22">
        <v>0</v>
      </c>
      <c r="H46" s="22">
        <v>7116</v>
      </c>
      <c r="I46" s="22">
        <v>0</v>
      </c>
      <c r="J46" s="22">
        <v>7116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-7116</v>
      </c>
      <c r="R46" s="22">
        <v>-7116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12728</v>
      </c>
      <c r="Y46" s="22">
        <v>-12728</v>
      </c>
      <c r="Z46" s="23">
        <v>-100</v>
      </c>
      <c r="AA46" s="20">
        <v>7124</v>
      </c>
    </row>
    <row r="47" spans="1:27" x14ac:dyDescent="0.25">
      <c r="A47" s="19" t="s">
        <v>73</v>
      </c>
      <c r="B47" s="15" t="s">
        <v>32</v>
      </c>
      <c r="C47" s="20">
        <v>1001017</v>
      </c>
      <c r="D47" s="20">
        <v>0</v>
      </c>
      <c r="E47" s="21">
        <v>1435992</v>
      </c>
      <c r="F47" s="22">
        <v>1535992</v>
      </c>
      <c r="G47" s="22">
        <v>19519</v>
      </c>
      <c r="H47" s="22">
        <v>56599</v>
      </c>
      <c r="I47" s="22">
        <v>70879</v>
      </c>
      <c r="J47" s="22">
        <v>146997</v>
      </c>
      <c r="K47" s="22">
        <v>52544</v>
      </c>
      <c r="L47" s="22">
        <v>120869</v>
      </c>
      <c r="M47" s="22">
        <v>36408</v>
      </c>
      <c r="N47" s="22">
        <v>209821</v>
      </c>
      <c r="O47" s="22">
        <v>300506</v>
      </c>
      <c r="P47" s="22">
        <v>495692</v>
      </c>
      <c r="Q47" s="22">
        <v>47332</v>
      </c>
      <c r="R47" s="22">
        <v>843530</v>
      </c>
      <c r="S47" s="22">
        <v>0</v>
      </c>
      <c r="T47" s="22">
        <v>0</v>
      </c>
      <c r="U47" s="22">
        <v>0</v>
      </c>
      <c r="V47" s="22">
        <v>0</v>
      </c>
      <c r="W47" s="22">
        <v>1200348</v>
      </c>
      <c r="X47" s="22">
        <v>1112734</v>
      </c>
      <c r="Y47" s="22">
        <v>87614</v>
      </c>
      <c r="Z47" s="23">
        <v>7.873759586747596</v>
      </c>
      <c r="AA47" s="20">
        <v>1535992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532723781</v>
      </c>
      <c r="D50" s="29">
        <f t="shared" ref="D50:Y50" si="1">SUM(D37:D49)</f>
        <v>0</v>
      </c>
      <c r="E50" s="30">
        <f t="shared" si="1"/>
        <v>562611744</v>
      </c>
      <c r="F50" s="31">
        <f t="shared" si="1"/>
        <v>641636864</v>
      </c>
      <c r="G50" s="31">
        <f t="shared" si="1"/>
        <v>16272256</v>
      </c>
      <c r="H50" s="31">
        <f t="shared" si="1"/>
        <v>60857184</v>
      </c>
      <c r="I50" s="31">
        <f t="shared" si="1"/>
        <v>56552812</v>
      </c>
      <c r="J50" s="31">
        <f t="shared" si="1"/>
        <v>133682252</v>
      </c>
      <c r="K50" s="31">
        <f t="shared" si="1"/>
        <v>26888557</v>
      </c>
      <c r="L50" s="31">
        <f t="shared" si="1"/>
        <v>40634925</v>
      </c>
      <c r="M50" s="31">
        <f t="shared" si="1"/>
        <v>44499800</v>
      </c>
      <c r="N50" s="31">
        <f t="shared" si="1"/>
        <v>112023282</v>
      </c>
      <c r="O50" s="31">
        <f t="shared" si="1"/>
        <v>77180819</v>
      </c>
      <c r="P50" s="31">
        <f t="shared" si="1"/>
        <v>54636652</v>
      </c>
      <c r="Q50" s="31">
        <f t="shared" si="1"/>
        <v>49209358</v>
      </c>
      <c r="R50" s="31">
        <f t="shared" si="1"/>
        <v>181026829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426732363</v>
      </c>
      <c r="X50" s="31">
        <f t="shared" si="1"/>
        <v>453652837</v>
      </c>
      <c r="Y50" s="31">
        <f t="shared" si="1"/>
        <v>-26920474</v>
      </c>
      <c r="Z50" s="32">
        <f>+IF(X50&lt;&gt;0,+(Y50/X50)*100,0)</f>
        <v>-5.9341575328889649</v>
      </c>
      <c r="AA50" s="29">
        <f>SUM(AA37:AA49)</f>
        <v>641636864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-4573614</v>
      </c>
      <c r="D51" s="39">
        <f t="shared" si="2"/>
        <v>0</v>
      </c>
      <c r="E51" s="40">
        <f t="shared" si="2"/>
        <v>65089500</v>
      </c>
      <c r="F51" s="41">
        <f t="shared" si="2"/>
        <v>67859175</v>
      </c>
      <c r="G51" s="41">
        <f t="shared" si="2"/>
        <v>30391731</v>
      </c>
      <c r="H51" s="41">
        <f t="shared" si="2"/>
        <v>-6330478</v>
      </c>
      <c r="I51" s="41">
        <f t="shared" si="2"/>
        <v>-2380518</v>
      </c>
      <c r="J51" s="41">
        <f t="shared" si="2"/>
        <v>21680735</v>
      </c>
      <c r="K51" s="41">
        <f t="shared" si="2"/>
        <v>-11322094</v>
      </c>
      <c r="L51" s="41">
        <f t="shared" si="2"/>
        <v>14534990</v>
      </c>
      <c r="M51" s="41">
        <f t="shared" si="2"/>
        <v>3159064</v>
      </c>
      <c r="N51" s="41">
        <f t="shared" si="2"/>
        <v>6371960</v>
      </c>
      <c r="O51" s="41">
        <f t="shared" si="2"/>
        <v>-32001290</v>
      </c>
      <c r="P51" s="41">
        <f t="shared" si="2"/>
        <v>-9351545</v>
      </c>
      <c r="Q51" s="41">
        <f t="shared" si="2"/>
        <v>-3617541</v>
      </c>
      <c r="R51" s="41">
        <f t="shared" si="2"/>
        <v>-44970376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-16917681</v>
      </c>
      <c r="X51" s="41">
        <f t="shared" si="2"/>
        <v>49841014</v>
      </c>
      <c r="Y51" s="41">
        <f t="shared" si="2"/>
        <v>-66758695</v>
      </c>
      <c r="Z51" s="42">
        <f>+IF(X51&lt;&gt;0,+(Y51/X51)*100,0)</f>
        <v>-133.94329216496277</v>
      </c>
      <c r="AA51" s="39">
        <f>+AA35-AA50</f>
        <v>67859175</v>
      </c>
    </row>
    <row r="52" spans="1:27" x14ac:dyDescent="0.25">
      <c r="A52" s="43" t="s">
        <v>78</v>
      </c>
      <c r="B52" s="15" t="s">
        <v>32</v>
      </c>
      <c r="C52" s="20">
        <v>17050500</v>
      </c>
      <c r="D52" s="20">
        <v>0</v>
      </c>
      <c r="E52" s="21">
        <v>15180996</v>
      </c>
      <c r="F52" s="22">
        <v>19725496</v>
      </c>
      <c r="G52" s="22">
        <v>0</v>
      </c>
      <c r="H52" s="22">
        <v>324118</v>
      </c>
      <c r="I52" s="22">
        <v>4400336</v>
      </c>
      <c r="J52" s="22">
        <v>4724454</v>
      </c>
      <c r="K52" s="22">
        <v>0</v>
      </c>
      <c r="L52" s="22">
        <v>2224549</v>
      </c>
      <c r="M52" s="22">
        <v>4058393</v>
      </c>
      <c r="N52" s="22">
        <v>6282942</v>
      </c>
      <c r="O52" s="22">
        <v>0</v>
      </c>
      <c r="P52" s="22">
        <v>728054</v>
      </c>
      <c r="Q52" s="22">
        <v>391411</v>
      </c>
      <c r="R52" s="22">
        <v>1119465</v>
      </c>
      <c r="S52" s="22">
        <v>0</v>
      </c>
      <c r="T52" s="22">
        <v>0</v>
      </c>
      <c r="U52" s="22">
        <v>0</v>
      </c>
      <c r="V52" s="22">
        <v>0</v>
      </c>
      <c r="W52" s="22">
        <v>12126861</v>
      </c>
      <c r="X52" s="22">
        <v>13203547</v>
      </c>
      <c r="Y52" s="22">
        <v>-1076686</v>
      </c>
      <c r="Z52" s="23">
        <v>-8.1545209026029148</v>
      </c>
      <c r="AA52" s="20">
        <v>19725496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12476886</v>
      </c>
      <c r="D54" s="48">
        <f t="shared" si="3"/>
        <v>0</v>
      </c>
      <c r="E54" s="49">
        <f t="shared" si="3"/>
        <v>80270496</v>
      </c>
      <c r="F54" s="50">
        <f t="shared" si="3"/>
        <v>87584671</v>
      </c>
      <c r="G54" s="50">
        <f t="shared" si="3"/>
        <v>30391731</v>
      </c>
      <c r="H54" s="50">
        <f t="shared" si="3"/>
        <v>-6006360</v>
      </c>
      <c r="I54" s="50">
        <f t="shared" si="3"/>
        <v>2019818</v>
      </c>
      <c r="J54" s="50">
        <f t="shared" si="3"/>
        <v>26405189</v>
      </c>
      <c r="K54" s="50">
        <f t="shared" si="3"/>
        <v>-11322094</v>
      </c>
      <c r="L54" s="50">
        <f t="shared" si="3"/>
        <v>16759539</v>
      </c>
      <c r="M54" s="50">
        <f t="shared" si="3"/>
        <v>7217457</v>
      </c>
      <c r="N54" s="50">
        <f t="shared" si="3"/>
        <v>12654902</v>
      </c>
      <c r="O54" s="50">
        <f t="shared" si="3"/>
        <v>-32001290</v>
      </c>
      <c r="P54" s="50">
        <f t="shared" si="3"/>
        <v>-8623491</v>
      </c>
      <c r="Q54" s="50">
        <f t="shared" si="3"/>
        <v>-3226130</v>
      </c>
      <c r="R54" s="50">
        <f t="shared" si="3"/>
        <v>-43850911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-4790820</v>
      </c>
      <c r="X54" s="50">
        <f t="shared" si="3"/>
        <v>63044561</v>
      </c>
      <c r="Y54" s="50">
        <f t="shared" si="3"/>
        <v>-67835381</v>
      </c>
      <c r="Z54" s="51">
        <f>+IF(X54&lt;&gt;0,+(Y54/X54)*100,0)</f>
        <v>-107.59910121350515</v>
      </c>
      <c r="AA54" s="48">
        <f>SUM(AA51:AA53)</f>
        <v>87584671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12476886</v>
      </c>
      <c r="D56" s="54">
        <f>+D54-D55</f>
        <v>0</v>
      </c>
      <c r="E56" s="55">
        <f t="shared" si="4"/>
        <v>80270496</v>
      </c>
      <c r="F56" s="56">
        <f t="shared" si="4"/>
        <v>87584671</v>
      </c>
      <c r="G56" s="56">
        <f t="shared" si="4"/>
        <v>30391731</v>
      </c>
      <c r="H56" s="56">
        <f t="shared" si="4"/>
        <v>-6006360</v>
      </c>
      <c r="I56" s="56">
        <f t="shared" si="4"/>
        <v>2019818</v>
      </c>
      <c r="J56" s="56">
        <f t="shared" si="4"/>
        <v>26405189</v>
      </c>
      <c r="K56" s="56">
        <f t="shared" si="4"/>
        <v>-11322094</v>
      </c>
      <c r="L56" s="56">
        <f t="shared" si="4"/>
        <v>16759539</v>
      </c>
      <c r="M56" s="56">
        <f t="shared" si="4"/>
        <v>7217457</v>
      </c>
      <c r="N56" s="56">
        <f t="shared" si="4"/>
        <v>12654902</v>
      </c>
      <c r="O56" s="56">
        <f t="shared" si="4"/>
        <v>-32001290</v>
      </c>
      <c r="P56" s="56">
        <f t="shared" si="4"/>
        <v>-8623491</v>
      </c>
      <c r="Q56" s="56">
        <f t="shared" si="4"/>
        <v>-3226130</v>
      </c>
      <c r="R56" s="56">
        <f t="shared" si="4"/>
        <v>-43850911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-4790820</v>
      </c>
      <c r="X56" s="56">
        <f t="shared" si="4"/>
        <v>63044561</v>
      </c>
      <c r="Y56" s="56">
        <f t="shared" si="4"/>
        <v>-67835381</v>
      </c>
      <c r="Z56" s="57">
        <f>+IF(X56&lt;&gt;0,+(Y56/X56)*100,0)</f>
        <v>-107.59910121350515</v>
      </c>
      <c r="AA56" s="54">
        <f>+AA54-AA55</f>
        <v>87584671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12476886</v>
      </c>
      <c r="D59" s="48">
        <f>SUM(D56:D58)</f>
        <v>0</v>
      </c>
      <c r="E59" s="49">
        <f t="shared" si="5"/>
        <v>80270496</v>
      </c>
      <c r="F59" s="50">
        <f t="shared" si="5"/>
        <v>87584671</v>
      </c>
      <c r="G59" s="50">
        <f t="shared" si="5"/>
        <v>30391731</v>
      </c>
      <c r="H59" s="50">
        <f t="shared" si="5"/>
        <v>-6006360</v>
      </c>
      <c r="I59" s="50">
        <f t="shared" si="5"/>
        <v>2019818</v>
      </c>
      <c r="J59" s="50">
        <f t="shared" si="5"/>
        <v>26405189</v>
      </c>
      <c r="K59" s="50">
        <f t="shared" si="5"/>
        <v>-11322094</v>
      </c>
      <c r="L59" s="50">
        <f t="shared" si="5"/>
        <v>16759539</v>
      </c>
      <c r="M59" s="50">
        <f t="shared" si="5"/>
        <v>7217457</v>
      </c>
      <c r="N59" s="50">
        <f t="shared" si="5"/>
        <v>12654902</v>
      </c>
      <c r="O59" s="50">
        <f t="shared" si="5"/>
        <v>-32001290</v>
      </c>
      <c r="P59" s="50">
        <f t="shared" si="5"/>
        <v>-8623491</v>
      </c>
      <c r="Q59" s="50">
        <f t="shared" si="5"/>
        <v>-3226130</v>
      </c>
      <c r="R59" s="50">
        <f t="shared" si="5"/>
        <v>-43850911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-4790820</v>
      </c>
      <c r="X59" s="50">
        <f t="shared" si="5"/>
        <v>63044561</v>
      </c>
      <c r="Y59" s="50">
        <f t="shared" si="5"/>
        <v>-67835381</v>
      </c>
      <c r="Z59" s="51">
        <f>+IF(X59&lt;&gt;0,+(Y59/X59)*100,0)</f>
        <v>-107.59910121350515</v>
      </c>
      <c r="AA59" s="48">
        <f>SUM(AA56:AA58)</f>
        <v>87584671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12476886</v>
      </c>
      <c r="D62" s="65">
        <f>SUM(D59:D61)</f>
        <v>0</v>
      </c>
      <c r="E62" s="66">
        <f t="shared" si="6"/>
        <v>80270496</v>
      </c>
      <c r="F62" s="67">
        <f t="shared" si="6"/>
        <v>87584671</v>
      </c>
      <c r="G62" s="67">
        <f t="shared" si="6"/>
        <v>30391731</v>
      </c>
      <c r="H62" s="67">
        <f t="shared" si="6"/>
        <v>-6006360</v>
      </c>
      <c r="I62" s="67">
        <f t="shared" si="6"/>
        <v>2019818</v>
      </c>
      <c r="J62" s="67">
        <f t="shared" si="6"/>
        <v>26405189</v>
      </c>
      <c r="K62" s="67">
        <f t="shared" si="6"/>
        <v>-11322094</v>
      </c>
      <c r="L62" s="67">
        <f t="shared" si="6"/>
        <v>16759539</v>
      </c>
      <c r="M62" s="67">
        <f t="shared" si="6"/>
        <v>7217457</v>
      </c>
      <c r="N62" s="67">
        <f t="shared" si="6"/>
        <v>12654902</v>
      </c>
      <c r="O62" s="67">
        <f t="shared" si="6"/>
        <v>-32001290</v>
      </c>
      <c r="P62" s="67">
        <f t="shared" si="6"/>
        <v>-8623491</v>
      </c>
      <c r="Q62" s="67">
        <f t="shared" si="6"/>
        <v>-3226130</v>
      </c>
      <c r="R62" s="67">
        <f t="shared" si="6"/>
        <v>-43850911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-4790820</v>
      </c>
      <c r="X62" s="67">
        <f t="shared" si="6"/>
        <v>63044561</v>
      </c>
      <c r="Y62" s="67">
        <f t="shared" si="6"/>
        <v>-67835381</v>
      </c>
      <c r="Z62" s="68">
        <f>+IF(X62&lt;&gt;0,+(Y62/X62)*100,0)</f>
        <v>-107.59910121350515</v>
      </c>
      <c r="AA62" s="65">
        <f>SUM(AA59:AA61)</f>
        <v>87584671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2253594</v>
      </c>
      <c r="D37" s="20">
        <v>0</v>
      </c>
      <c r="E37" s="21">
        <v>2469115</v>
      </c>
      <c r="F37" s="22">
        <v>2507247</v>
      </c>
      <c r="G37" s="22">
        <v>198557</v>
      </c>
      <c r="H37" s="22">
        <v>188992</v>
      </c>
      <c r="I37" s="22">
        <v>291590</v>
      </c>
      <c r="J37" s="22">
        <v>679139</v>
      </c>
      <c r="K37" s="22">
        <v>187683</v>
      </c>
      <c r="L37" s="22">
        <v>187683</v>
      </c>
      <c r="M37" s="22">
        <v>187683</v>
      </c>
      <c r="N37" s="22">
        <v>563049</v>
      </c>
      <c r="O37" s="22">
        <v>188425</v>
      </c>
      <c r="P37" s="22">
        <v>199136</v>
      </c>
      <c r="Q37" s="22">
        <v>224490</v>
      </c>
      <c r="R37" s="22">
        <v>612051</v>
      </c>
      <c r="S37" s="22">
        <v>0</v>
      </c>
      <c r="T37" s="22">
        <v>0</v>
      </c>
      <c r="U37" s="22">
        <v>0</v>
      </c>
      <c r="V37" s="22">
        <v>0</v>
      </c>
      <c r="W37" s="22">
        <v>1854239</v>
      </c>
      <c r="X37" s="22">
        <v>1861373</v>
      </c>
      <c r="Y37" s="22">
        <v>-7134</v>
      </c>
      <c r="Z37" s="23">
        <v>-0.38326547124085286</v>
      </c>
      <c r="AA37" s="20">
        <v>2507247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216165</v>
      </c>
      <c r="D40" s="20">
        <v>0</v>
      </c>
      <c r="E40" s="21">
        <v>450000</v>
      </c>
      <c r="F40" s="22">
        <v>250000</v>
      </c>
      <c r="G40" s="22">
        <v>54850</v>
      </c>
      <c r="H40" s="22">
        <v>24760</v>
      </c>
      <c r="I40" s="22">
        <v>0</v>
      </c>
      <c r="J40" s="22">
        <v>79610</v>
      </c>
      <c r="K40" s="22">
        <v>0</v>
      </c>
      <c r="L40" s="22">
        <v>0</v>
      </c>
      <c r="M40" s="22">
        <v>0</v>
      </c>
      <c r="N40" s="22">
        <v>0</v>
      </c>
      <c r="O40" s="22">
        <v>24221</v>
      </c>
      <c r="P40" s="22">
        <v>0</v>
      </c>
      <c r="Q40" s="22">
        <v>29550</v>
      </c>
      <c r="R40" s="22">
        <v>53771</v>
      </c>
      <c r="S40" s="22">
        <v>0</v>
      </c>
      <c r="T40" s="22">
        <v>0</v>
      </c>
      <c r="U40" s="22">
        <v>0</v>
      </c>
      <c r="V40" s="22">
        <v>0</v>
      </c>
      <c r="W40" s="22">
        <v>133381</v>
      </c>
      <c r="X40" s="22">
        <v>287500</v>
      </c>
      <c r="Y40" s="22">
        <v>-154119</v>
      </c>
      <c r="Z40" s="23">
        <v>-53.60660869565217</v>
      </c>
      <c r="AA40" s="20">
        <v>250000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4823163</v>
      </c>
      <c r="D42" s="20">
        <v>0</v>
      </c>
      <c r="E42" s="21">
        <v>6180121</v>
      </c>
      <c r="F42" s="22">
        <v>6180121</v>
      </c>
      <c r="G42" s="22">
        <v>409890</v>
      </c>
      <c r="H42" s="22">
        <v>409890</v>
      </c>
      <c r="I42" s="22">
        <v>396668</v>
      </c>
      <c r="J42" s="22">
        <v>1216448</v>
      </c>
      <c r="K42" s="22">
        <v>-1216448</v>
      </c>
      <c r="L42" s="22">
        <v>0</v>
      </c>
      <c r="M42" s="22">
        <v>411206</v>
      </c>
      <c r="N42" s="22">
        <v>-805242</v>
      </c>
      <c r="O42" s="22">
        <v>411206</v>
      </c>
      <c r="P42" s="22">
        <v>371408</v>
      </c>
      <c r="Q42" s="22">
        <v>398489</v>
      </c>
      <c r="R42" s="22">
        <v>1181103</v>
      </c>
      <c r="S42" s="22">
        <v>0</v>
      </c>
      <c r="T42" s="22">
        <v>0</v>
      </c>
      <c r="U42" s="22">
        <v>0</v>
      </c>
      <c r="V42" s="22">
        <v>0</v>
      </c>
      <c r="W42" s="22">
        <v>1592309</v>
      </c>
      <c r="X42" s="22">
        <v>4635090</v>
      </c>
      <c r="Y42" s="22">
        <v>-3042781</v>
      </c>
      <c r="Z42" s="23">
        <v>-65.646643322999125</v>
      </c>
      <c r="AA42" s="20">
        <v>6180121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32967676</v>
      </c>
      <c r="D44" s="20">
        <v>0</v>
      </c>
      <c r="E44" s="21">
        <v>2000000</v>
      </c>
      <c r="F44" s="22">
        <v>5620000</v>
      </c>
      <c r="G44" s="22">
        <v>0</v>
      </c>
      <c r="H44" s="22">
        <v>0</v>
      </c>
      <c r="I44" s="22">
        <v>0</v>
      </c>
      <c r="J44" s="22">
        <v>0</v>
      </c>
      <c r="K44" s="22">
        <v>1059628</v>
      </c>
      <c r="L44" s="22">
        <v>2055118</v>
      </c>
      <c r="M44" s="22">
        <v>0</v>
      </c>
      <c r="N44" s="22">
        <v>3114746</v>
      </c>
      <c r="O44" s="22">
        <v>0</v>
      </c>
      <c r="P44" s="22">
        <v>416038</v>
      </c>
      <c r="Q44" s="22">
        <v>1744067</v>
      </c>
      <c r="R44" s="22">
        <v>2160105</v>
      </c>
      <c r="S44" s="22">
        <v>0</v>
      </c>
      <c r="T44" s="22">
        <v>0</v>
      </c>
      <c r="U44" s="22">
        <v>0</v>
      </c>
      <c r="V44" s="22">
        <v>0</v>
      </c>
      <c r="W44" s="22">
        <v>5274851</v>
      </c>
      <c r="X44" s="22">
        <v>2832494</v>
      </c>
      <c r="Y44" s="22">
        <v>2442357</v>
      </c>
      <c r="Z44" s="23">
        <v>86.226378590740168</v>
      </c>
      <c r="AA44" s="20">
        <v>5620000</v>
      </c>
    </row>
    <row r="45" spans="1:27" x14ac:dyDescent="0.25">
      <c r="A45" s="19" t="s">
        <v>71</v>
      </c>
      <c r="B45" s="15" t="s">
        <v>32</v>
      </c>
      <c r="C45" s="20">
        <v>9750899</v>
      </c>
      <c r="D45" s="20">
        <v>0</v>
      </c>
      <c r="E45" s="21">
        <v>10192278</v>
      </c>
      <c r="F45" s="22">
        <v>10412278</v>
      </c>
      <c r="G45" s="22">
        <v>782336</v>
      </c>
      <c r="H45" s="22">
        <v>913203</v>
      </c>
      <c r="I45" s="22">
        <v>905332</v>
      </c>
      <c r="J45" s="22">
        <v>2600871</v>
      </c>
      <c r="K45" s="22">
        <v>904575</v>
      </c>
      <c r="L45" s="22">
        <v>33340</v>
      </c>
      <c r="M45" s="22">
        <v>1809528</v>
      </c>
      <c r="N45" s="22">
        <v>2747443</v>
      </c>
      <c r="O45" s="22">
        <v>888833</v>
      </c>
      <c r="P45" s="22">
        <v>906200</v>
      </c>
      <c r="Q45" s="22">
        <v>856584</v>
      </c>
      <c r="R45" s="22">
        <v>2651617</v>
      </c>
      <c r="S45" s="22">
        <v>0</v>
      </c>
      <c r="T45" s="22">
        <v>0</v>
      </c>
      <c r="U45" s="22">
        <v>0</v>
      </c>
      <c r="V45" s="22">
        <v>0</v>
      </c>
      <c r="W45" s="22">
        <v>7999931</v>
      </c>
      <c r="X45" s="22">
        <v>7644213</v>
      </c>
      <c r="Y45" s="22">
        <v>355718</v>
      </c>
      <c r="Z45" s="23">
        <v>4.6534286786618848</v>
      </c>
      <c r="AA45" s="20">
        <v>10412278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18255</v>
      </c>
      <c r="D47" s="20">
        <v>0</v>
      </c>
      <c r="E47" s="21">
        <v>3024151</v>
      </c>
      <c r="F47" s="22">
        <v>16985483</v>
      </c>
      <c r="G47" s="22">
        <v>1692942</v>
      </c>
      <c r="H47" s="22">
        <v>1496</v>
      </c>
      <c r="I47" s="22">
        <v>3951298</v>
      </c>
      <c r="J47" s="22">
        <v>5645736</v>
      </c>
      <c r="K47" s="22">
        <v>1496</v>
      </c>
      <c r="L47" s="22">
        <v>2003282</v>
      </c>
      <c r="M47" s="22">
        <v>839235</v>
      </c>
      <c r="N47" s="22">
        <v>2844013</v>
      </c>
      <c r="O47" s="22">
        <v>914025</v>
      </c>
      <c r="P47" s="22">
        <v>1611</v>
      </c>
      <c r="Q47" s="22">
        <v>5209581</v>
      </c>
      <c r="R47" s="22">
        <v>6125217</v>
      </c>
      <c r="S47" s="22">
        <v>0</v>
      </c>
      <c r="T47" s="22">
        <v>0</v>
      </c>
      <c r="U47" s="22">
        <v>0</v>
      </c>
      <c r="V47" s="22">
        <v>0</v>
      </c>
      <c r="W47" s="22">
        <v>14614966</v>
      </c>
      <c r="X47" s="22">
        <v>7968056</v>
      </c>
      <c r="Y47" s="22">
        <v>6646910</v>
      </c>
      <c r="Z47" s="23">
        <v>83.419468939475323</v>
      </c>
      <c r="AA47" s="20">
        <v>16985483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50029752</v>
      </c>
      <c r="D50" s="29">
        <f t="shared" ref="D50:Y50" si="1">SUM(D37:D49)</f>
        <v>0</v>
      </c>
      <c r="E50" s="30">
        <f t="shared" si="1"/>
        <v>24315665</v>
      </c>
      <c r="F50" s="31">
        <f t="shared" si="1"/>
        <v>41955129</v>
      </c>
      <c r="G50" s="31">
        <f t="shared" si="1"/>
        <v>3138575</v>
      </c>
      <c r="H50" s="31">
        <f t="shared" si="1"/>
        <v>1538341</v>
      </c>
      <c r="I50" s="31">
        <f t="shared" si="1"/>
        <v>5544888</v>
      </c>
      <c r="J50" s="31">
        <f t="shared" si="1"/>
        <v>10221804</v>
      </c>
      <c r="K50" s="31">
        <f t="shared" si="1"/>
        <v>936934</v>
      </c>
      <c r="L50" s="31">
        <f t="shared" si="1"/>
        <v>4279423</v>
      </c>
      <c r="M50" s="31">
        <f t="shared" si="1"/>
        <v>3247652</v>
      </c>
      <c r="N50" s="31">
        <f t="shared" si="1"/>
        <v>8464009</v>
      </c>
      <c r="O50" s="31">
        <f t="shared" si="1"/>
        <v>2426710</v>
      </c>
      <c r="P50" s="31">
        <f t="shared" si="1"/>
        <v>1894393</v>
      </c>
      <c r="Q50" s="31">
        <f t="shared" si="1"/>
        <v>8462761</v>
      </c>
      <c r="R50" s="31">
        <f t="shared" si="1"/>
        <v>12783864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31469677</v>
      </c>
      <c r="X50" s="31">
        <f t="shared" si="1"/>
        <v>25228726</v>
      </c>
      <c r="Y50" s="31">
        <f t="shared" si="1"/>
        <v>6240951</v>
      </c>
      <c r="Z50" s="32">
        <f>+IF(X50&lt;&gt;0,+(Y50/X50)*100,0)</f>
        <v>24.737479807739795</v>
      </c>
      <c r="AA50" s="29">
        <f>SUM(AA37:AA49)</f>
        <v>41955129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-50029752</v>
      </c>
      <c r="D51" s="39">
        <f t="shared" si="2"/>
        <v>0</v>
      </c>
      <c r="E51" s="40">
        <f t="shared" si="2"/>
        <v>-24315665</v>
      </c>
      <c r="F51" s="41">
        <f t="shared" si="2"/>
        <v>-41955129</v>
      </c>
      <c r="G51" s="41">
        <f t="shared" si="2"/>
        <v>-3138575</v>
      </c>
      <c r="H51" s="41">
        <f t="shared" si="2"/>
        <v>-1538341</v>
      </c>
      <c r="I51" s="41">
        <f t="shared" si="2"/>
        <v>-5544888</v>
      </c>
      <c r="J51" s="41">
        <f t="shared" si="2"/>
        <v>-10221804</v>
      </c>
      <c r="K51" s="41">
        <f t="shared" si="2"/>
        <v>-936934</v>
      </c>
      <c r="L51" s="41">
        <f t="shared" si="2"/>
        <v>-4279423</v>
      </c>
      <c r="M51" s="41">
        <f t="shared" si="2"/>
        <v>-3247652</v>
      </c>
      <c r="N51" s="41">
        <f t="shared" si="2"/>
        <v>-8464009</v>
      </c>
      <c r="O51" s="41">
        <f t="shared" si="2"/>
        <v>-2426710</v>
      </c>
      <c r="P51" s="41">
        <f t="shared" si="2"/>
        <v>-1894393</v>
      </c>
      <c r="Q51" s="41">
        <f t="shared" si="2"/>
        <v>-8462761</v>
      </c>
      <c r="R51" s="41">
        <f t="shared" si="2"/>
        <v>-12783864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-31469677</v>
      </c>
      <c r="X51" s="41">
        <f t="shared" si="2"/>
        <v>-25228726</v>
      </c>
      <c r="Y51" s="41">
        <f t="shared" si="2"/>
        <v>-6240951</v>
      </c>
      <c r="Z51" s="42">
        <f>+IF(X51&lt;&gt;0,+(Y51/X51)*100,0)</f>
        <v>24.737479807739795</v>
      </c>
      <c r="AA51" s="39">
        <f>+AA35-AA50</f>
        <v>-41955129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9613000</v>
      </c>
      <c r="F52" s="22">
        <v>9613000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3781303</v>
      </c>
      <c r="N52" s="22">
        <v>3781303</v>
      </c>
      <c r="O52" s="22">
        <v>0</v>
      </c>
      <c r="P52" s="22">
        <v>3364000</v>
      </c>
      <c r="Q52" s="22">
        <v>0</v>
      </c>
      <c r="R52" s="22">
        <v>3364000</v>
      </c>
      <c r="S52" s="22">
        <v>0</v>
      </c>
      <c r="T52" s="22">
        <v>0</v>
      </c>
      <c r="U52" s="22">
        <v>0</v>
      </c>
      <c r="V52" s="22">
        <v>0</v>
      </c>
      <c r="W52" s="22">
        <v>7145303</v>
      </c>
      <c r="X52" s="22">
        <v>7209747</v>
      </c>
      <c r="Y52" s="22">
        <v>-64444</v>
      </c>
      <c r="Z52" s="23">
        <v>-0.89384551219342367</v>
      </c>
      <c r="AA52" s="20">
        <v>9613000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-50029752</v>
      </c>
      <c r="D54" s="48">
        <f t="shared" si="3"/>
        <v>0</v>
      </c>
      <c r="E54" s="49">
        <f t="shared" si="3"/>
        <v>-14702665</v>
      </c>
      <c r="F54" s="50">
        <f t="shared" si="3"/>
        <v>-32342129</v>
      </c>
      <c r="G54" s="50">
        <f t="shared" si="3"/>
        <v>-3138575</v>
      </c>
      <c r="H54" s="50">
        <f t="shared" si="3"/>
        <v>-1538341</v>
      </c>
      <c r="I54" s="50">
        <f t="shared" si="3"/>
        <v>-5544888</v>
      </c>
      <c r="J54" s="50">
        <f t="shared" si="3"/>
        <v>-10221804</v>
      </c>
      <c r="K54" s="50">
        <f t="shared" si="3"/>
        <v>-936934</v>
      </c>
      <c r="L54" s="50">
        <f t="shared" si="3"/>
        <v>-4279423</v>
      </c>
      <c r="M54" s="50">
        <f t="shared" si="3"/>
        <v>533651</v>
      </c>
      <c r="N54" s="50">
        <f t="shared" si="3"/>
        <v>-4682706</v>
      </c>
      <c r="O54" s="50">
        <f t="shared" si="3"/>
        <v>-2426710</v>
      </c>
      <c r="P54" s="50">
        <f t="shared" si="3"/>
        <v>1469607</v>
      </c>
      <c r="Q54" s="50">
        <f t="shared" si="3"/>
        <v>-8462761</v>
      </c>
      <c r="R54" s="50">
        <f t="shared" si="3"/>
        <v>-9419864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-24324374</v>
      </c>
      <c r="X54" s="50">
        <f t="shared" si="3"/>
        <v>-18018979</v>
      </c>
      <c r="Y54" s="50">
        <f t="shared" si="3"/>
        <v>-6305395</v>
      </c>
      <c r="Z54" s="51">
        <f>+IF(X54&lt;&gt;0,+(Y54/X54)*100,0)</f>
        <v>34.993075911792779</v>
      </c>
      <c r="AA54" s="48">
        <f>SUM(AA51:AA53)</f>
        <v>-32342129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-50029752</v>
      </c>
      <c r="D56" s="54">
        <f>+D54-D55</f>
        <v>0</v>
      </c>
      <c r="E56" s="55">
        <f t="shared" si="4"/>
        <v>-14702665</v>
      </c>
      <c r="F56" s="56">
        <f t="shared" si="4"/>
        <v>-32342129</v>
      </c>
      <c r="G56" s="56">
        <f t="shared" si="4"/>
        <v>-3138575</v>
      </c>
      <c r="H56" s="56">
        <f t="shared" si="4"/>
        <v>-1538341</v>
      </c>
      <c r="I56" s="56">
        <f t="shared" si="4"/>
        <v>-5544888</v>
      </c>
      <c r="J56" s="56">
        <f t="shared" si="4"/>
        <v>-10221804</v>
      </c>
      <c r="K56" s="56">
        <f t="shared" si="4"/>
        <v>-936934</v>
      </c>
      <c r="L56" s="56">
        <f t="shared" si="4"/>
        <v>-4279423</v>
      </c>
      <c r="M56" s="56">
        <f t="shared" si="4"/>
        <v>533651</v>
      </c>
      <c r="N56" s="56">
        <f t="shared" si="4"/>
        <v>-4682706</v>
      </c>
      <c r="O56" s="56">
        <f t="shared" si="4"/>
        <v>-2426710</v>
      </c>
      <c r="P56" s="56">
        <f t="shared" si="4"/>
        <v>1469607</v>
      </c>
      <c r="Q56" s="56">
        <f t="shared" si="4"/>
        <v>-8462761</v>
      </c>
      <c r="R56" s="56">
        <f t="shared" si="4"/>
        <v>-9419864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-24324374</v>
      </c>
      <c r="X56" s="56">
        <f t="shared" si="4"/>
        <v>-18018979</v>
      </c>
      <c r="Y56" s="56">
        <f t="shared" si="4"/>
        <v>-6305395</v>
      </c>
      <c r="Z56" s="57">
        <f>+IF(X56&lt;&gt;0,+(Y56/X56)*100,0)</f>
        <v>34.993075911792779</v>
      </c>
      <c r="AA56" s="54">
        <f>+AA54-AA55</f>
        <v>-32342129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-50029752</v>
      </c>
      <c r="D59" s="48">
        <f>SUM(D56:D58)</f>
        <v>0</v>
      </c>
      <c r="E59" s="49">
        <f t="shared" si="5"/>
        <v>-14702665</v>
      </c>
      <c r="F59" s="50">
        <f t="shared" si="5"/>
        <v>-32342129</v>
      </c>
      <c r="G59" s="50">
        <f t="shared" si="5"/>
        <v>-3138575</v>
      </c>
      <c r="H59" s="50">
        <f t="shared" si="5"/>
        <v>-1538341</v>
      </c>
      <c r="I59" s="50">
        <f t="shared" si="5"/>
        <v>-5544888</v>
      </c>
      <c r="J59" s="50">
        <f t="shared" si="5"/>
        <v>-10221804</v>
      </c>
      <c r="K59" s="50">
        <f t="shared" si="5"/>
        <v>-936934</v>
      </c>
      <c r="L59" s="50">
        <f t="shared" si="5"/>
        <v>-4279423</v>
      </c>
      <c r="M59" s="50">
        <f t="shared" si="5"/>
        <v>533651</v>
      </c>
      <c r="N59" s="50">
        <f t="shared" si="5"/>
        <v>-4682706</v>
      </c>
      <c r="O59" s="50">
        <f t="shared" si="5"/>
        <v>-2426710</v>
      </c>
      <c r="P59" s="50">
        <f t="shared" si="5"/>
        <v>1469607</v>
      </c>
      <c r="Q59" s="50">
        <f t="shared" si="5"/>
        <v>-8462761</v>
      </c>
      <c r="R59" s="50">
        <f t="shared" si="5"/>
        <v>-9419864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-24324374</v>
      </c>
      <c r="X59" s="50">
        <f t="shared" si="5"/>
        <v>-18018979</v>
      </c>
      <c r="Y59" s="50">
        <f t="shared" si="5"/>
        <v>-6305395</v>
      </c>
      <c r="Z59" s="51">
        <f>+IF(X59&lt;&gt;0,+(Y59/X59)*100,0)</f>
        <v>34.993075911792779</v>
      </c>
      <c r="AA59" s="48">
        <f>SUM(AA56:AA58)</f>
        <v>-32342129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-50029752</v>
      </c>
      <c r="D62" s="65">
        <f>SUM(D59:D61)</f>
        <v>0</v>
      </c>
      <c r="E62" s="66">
        <f t="shared" si="6"/>
        <v>-14702665</v>
      </c>
      <c r="F62" s="67">
        <f t="shared" si="6"/>
        <v>-32342129</v>
      </c>
      <c r="G62" s="67">
        <f t="shared" si="6"/>
        <v>-3138575</v>
      </c>
      <c r="H62" s="67">
        <f t="shared" si="6"/>
        <v>-1538341</v>
      </c>
      <c r="I62" s="67">
        <f t="shared" si="6"/>
        <v>-5544888</v>
      </c>
      <c r="J62" s="67">
        <f t="shared" si="6"/>
        <v>-10221804</v>
      </c>
      <c r="K62" s="67">
        <f t="shared" si="6"/>
        <v>-936934</v>
      </c>
      <c r="L62" s="67">
        <f t="shared" si="6"/>
        <v>-4279423</v>
      </c>
      <c r="M62" s="67">
        <f t="shared" si="6"/>
        <v>533651</v>
      </c>
      <c r="N62" s="67">
        <f t="shared" si="6"/>
        <v>-4682706</v>
      </c>
      <c r="O62" s="67">
        <f t="shared" si="6"/>
        <v>-2426710</v>
      </c>
      <c r="P62" s="67">
        <f t="shared" si="6"/>
        <v>1469607</v>
      </c>
      <c r="Q62" s="67">
        <f t="shared" si="6"/>
        <v>-8462761</v>
      </c>
      <c r="R62" s="67">
        <f t="shared" si="6"/>
        <v>-9419864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-24324374</v>
      </c>
      <c r="X62" s="67">
        <f t="shared" si="6"/>
        <v>-18018979</v>
      </c>
      <c r="Y62" s="67">
        <f t="shared" si="6"/>
        <v>-6305395</v>
      </c>
      <c r="Z62" s="68">
        <f>+IF(X62&lt;&gt;0,+(Y62/X62)*100,0)</f>
        <v>34.993075911792779</v>
      </c>
      <c r="AA62" s="65">
        <f>SUM(AA59:AA61)</f>
        <v>-32342129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41858690</v>
      </c>
      <c r="D6" s="20">
        <v>0</v>
      </c>
      <c r="E6" s="21">
        <v>61323219</v>
      </c>
      <c r="F6" s="22">
        <v>59582928</v>
      </c>
      <c r="G6" s="22">
        <v>3159000</v>
      </c>
      <c r="H6" s="22">
        <v>3847432</v>
      </c>
      <c r="I6" s="22">
        <v>2964950</v>
      </c>
      <c r="J6" s="22">
        <v>9971382</v>
      </c>
      <c r="K6" s="22">
        <v>3628199</v>
      </c>
      <c r="L6" s="22">
        <v>2973123</v>
      </c>
      <c r="M6" s="22">
        <v>3840657</v>
      </c>
      <c r="N6" s="22">
        <v>10441979</v>
      </c>
      <c r="O6" s="22">
        <v>3736669</v>
      </c>
      <c r="P6" s="22">
        <v>2949031</v>
      </c>
      <c r="Q6" s="22">
        <v>5195893</v>
      </c>
      <c r="R6" s="22">
        <v>11881593</v>
      </c>
      <c r="S6" s="22">
        <v>0</v>
      </c>
      <c r="T6" s="22">
        <v>0</v>
      </c>
      <c r="U6" s="22">
        <v>0</v>
      </c>
      <c r="V6" s="22">
        <v>0</v>
      </c>
      <c r="W6" s="22">
        <v>32294954</v>
      </c>
      <c r="X6" s="22">
        <v>45317178</v>
      </c>
      <c r="Y6" s="22">
        <v>-13022224</v>
      </c>
      <c r="Z6" s="23">
        <v>-28.735734603774311</v>
      </c>
      <c r="AA6" s="20">
        <v>59582928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886598</v>
      </c>
      <c r="D13" s="20">
        <v>0</v>
      </c>
      <c r="E13" s="21">
        <v>883000</v>
      </c>
      <c r="F13" s="22">
        <v>1083000</v>
      </c>
      <c r="G13" s="22">
        <v>79033</v>
      </c>
      <c r="H13" s="22">
        <v>81321</v>
      </c>
      <c r="I13" s="22">
        <v>79201</v>
      </c>
      <c r="J13" s="22">
        <v>239555</v>
      </c>
      <c r="K13" s="22">
        <v>80720</v>
      </c>
      <c r="L13" s="22">
        <v>80745</v>
      </c>
      <c r="M13" s="22">
        <v>81399</v>
      </c>
      <c r="N13" s="22">
        <v>242864</v>
      </c>
      <c r="O13" s="22">
        <v>81859</v>
      </c>
      <c r="P13" s="22">
        <v>82079</v>
      </c>
      <c r="Q13" s="22">
        <v>83042</v>
      </c>
      <c r="R13" s="22">
        <v>246980</v>
      </c>
      <c r="S13" s="22">
        <v>0</v>
      </c>
      <c r="T13" s="22">
        <v>0</v>
      </c>
      <c r="U13" s="22">
        <v>0</v>
      </c>
      <c r="V13" s="22">
        <v>0</v>
      </c>
      <c r="W13" s="22">
        <v>729399</v>
      </c>
      <c r="X13" s="22">
        <v>742247</v>
      </c>
      <c r="Y13" s="22">
        <v>-12848</v>
      </c>
      <c r="Z13" s="23">
        <v>-1.7309601790239639</v>
      </c>
      <c r="AA13" s="20">
        <v>1083000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3212</v>
      </c>
      <c r="D26" s="20">
        <v>0</v>
      </c>
      <c r="E26" s="21">
        <v>29467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42748500</v>
      </c>
      <c r="D35" s="29">
        <f t="shared" ref="D35:Y35" si="0">SUM(D6:D34)</f>
        <v>0</v>
      </c>
      <c r="E35" s="30">
        <f t="shared" si="0"/>
        <v>62235686</v>
      </c>
      <c r="F35" s="31">
        <f t="shared" si="0"/>
        <v>60665928</v>
      </c>
      <c r="G35" s="31">
        <f t="shared" si="0"/>
        <v>3238033</v>
      </c>
      <c r="H35" s="31">
        <f t="shared" si="0"/>
        <v>3928753</v>
      </c>
      <c r="I35" s="31">
        <f t="shared" si="0"/>
        <v>3044151</v>
      </c>
      <c r="J35" s="31">
        <f t="shared" si="0"/>
        <v>10210937</v>
      </c>
      <c r="K35" s="31">
        <f t="shared" si="0"/>
        <v>3708919</v>
      </c>
      <c r="L35" s="31">
        <f t="shared" si="0"/>
        <v>3053868</v>
      </c>
      <c r="M35" s="31">
        <f t="shared" si="0"/>
        <v>3922056</v>
      </c>
      <c r="N35" s="31">
        <f t="shared" si="0"/>
        <v>10684843</v>
      </c>
      <c r="O35" s="31">
        <f t="shared" si="0"/>
        <v>3818528</v>
      </c>
      <c r="P35" s="31">
        <f t="shared" si="0"/>
        <v>3031110</v>
      </c>
      <c r="Q35" s="31">
        <f t="shared" si="0"/>
        <v>5278935</v>
      </c>
      <c r="R35" s="31">
        <f t="shared" si="0"/>
        <v>12128573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33024353</v>
      </c>
      <c r="X35" s="31">
        <f t="shared" si="0"/>
        <v>46059425</v>
      </c>
      <c r="Y35" s="31">
        <f t="shared" si="0"/>
        <v>-13035072</v>
      </c>
      <c r="Z35" s="32">
        <f>+IF(X35&lt;&gt;0,+(Y35/X35)*100,0)</f>
        <v>-28.30055303556221</v>
      </c>
      <c r="AA35" s="29">
        <f>SUM(AA6:AA34)</f>
        <v>60665928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16244156</v>
      </c>
      <c r="D37" s="20">
        <v>0</v>
      </c>
      <c r="E37" s="21">
        <v>16322907</v>
      </c>
      <c r="F37" s="22">
        <v>16322907</v>
      </c>
      <c r="G37" s="22">
        <v>0</v>
      </c>
      <c r="H37" s="22">
        <v>2684078</v>
      </c>
      <c r="I37" s="22">
        <v>1449928</v>
      </c>
      <c r="J37" s="22">
        <v>4134006</v>
      </c>
      <c r="K37" s="22">
        <v>1582803</v>
      </c>
      <c r="L37" s="22">
        <v>1563352</v>
      </c>
      <c r="M37" s="22">
        <v>1525445</v>
      </c>
      <c r="N37" s="22">
        <v>4671600</v>
      </c>
      <c r="O37" s="22">
        <v>1561545</v>
      </c>
      <c r="P37" s="22">
        <v>1705237</v>
      </c>
      <c r="Q37" s="22">
        <v>1564664</v>
      </c>
      <c r="R37" s="22">
        <v>4831446</v>
      </c>
      <c r="S37" s="22">
        <v>0</v>
      </c>
      <c r="T37" s="22">
        <v>0</v>
      </c>
      <c r="U37" s="22">
        <v>0</v>
      </c>
      <c r="V37" s="22">
        <v>0</v>
      </c>
      <c r="W37" s="22">
        <v>13637052</v>
      </c>
      <c r="X37" s="22">
        <v>12242277</v>
      </c>
      <c r="Y37" s="22">
        <v>1394775</v>
      </c>
      <c r="Z37" s="23">
        <v>11.393101136332726</v>
      </c>
      <c r="AA37" s="20">
        <v>16322907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71353727</v>
      </c>
      <c r="D39" s="20">
        <v>0</v>
      </c>
      <c r="E39" s="21">
        <v>67275360</v>
      </c>
      <c r="F39" s="22">
        <v>67175360</v>
      </c>
      <c r="G39" s="22">
        <v>358623</v>
      </c>
      <c r="H39" s="22">
        <v>2290808</v>
      </c>
      <c r="I39" s="22">
        <v>10353902</v>
      </c>
      <c r="J39" s="22">
        <v>13003333</v>
      </c>
      <c r="K39" s="22">
        <v>6681073</v>
      </c>
      <c r="L39" s="22">
        <v>415739</v>
      </c>
      <c r="M39" s="22">
        <v>9011347</v>
      </c>
      <c r="N39" s="22">
        <v>16108159</v>
      </c>
      <c r="O39" s="22">
        <v>117261</v>
      </c>
      <c r="P39" s="22">
        <v>5279959</v>
      </c>
      <c r="Q39" s="22">
        <v>9206399</v>
      </c>
      <c r="R39" s="22">
        <v>14603619</v>
      </c>
      <c r="S39" s="22">
        <v>0</v>
      </c>
      <c r="T39" s="22">
        <v>0</v>
      </c>
      <c r="U39" s="22">
        <v>0</v>
      </c>
      <c r="V39" s="22">
        <v>0</v>
      </c>
      <c r="W39" s="22">
        <v>43715111</v>
      </c>
      <c r="X39" s="22">
        <v>50431520</v>
      </c>
      <c r="Y39" s="22">
        <v>-6716409</v>
      </c>
      <c r="Z39" s="23">
        <v>-13.317879373851909</v>
      </c>
      <c r="AA39" s="20">
        <v>67175360</v>
      </c>
    </row>
    <row r="40" spans="1:27" x14ac:dyDescent="0.25">
      <c r="A40" s="19" t="s">
        <v>66</v>
      </c>
      <c r="B40" s="15" t="s">
        <v>32</v>
      </c>
      <c r="C40" s="20">
        <v>6533394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3358069</v>
      </c>
      <c r="D41" s="20">
        <v>0</v>
      </c>
      <c r="E41" s="21">
        <v>5432041</v>
      </c>
      <c r="F41" s="22">
        <v>5432041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4074039</v>
      </c>
      <c r="Y41" s="22">
        <v>-4074039</v>
      </c>
      <c r="Z41" s="23">
        <v>-100</v>
      </c>
      <c r="AA41" s="20">
        <v>5432041</v>
      </c>
    </row>
    <row r="42" spans="1:27" x14ac:dyDescent="0.25">
      <c r="A42" s="19" t="s">
        <v>68</v>
      </c>
      <c r="B42" s="15" t="s">
        <v>32</v>
      </c>
      <c r="C42" s="20">
        <v>17248913</v>
      </c>
      <c r="D42" s="20">
        <v>0</v>
      </c>
      <c r="E42" s="21">
        <v>11979582</v>
      </c>
      <c r="F42" s="22">
        <v>29461389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22096044</v>
      </c>
      <c r="Y42" s="22">
        <v>-22096044</v>
      </c>
      <c r="Z42" s="23">
        <v>-100</v>
      </c>
      <c r="AA42" s="20">
        <v>29461389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747083</v>
      </c>
      <c r="D44" s="20">
        <v>0</v>
      </c>
      <c r="E44" s="21">
        <v>804400</v>
      </c>
      <c r="F44" s="22">
        <v>770081</v>
      </c>
      <c r="G44" s="22">
        <v>9400</v>
      </c>
      <c r="H44" s="22">
        <v>120839</v>
      </c>
      <c r="I44" s="22">
        <v>144055</v>
      </c>
      <c r="J44" s="22">
        <v>274294</v>
      </c>
      <c r="K44" s="22">
        <v>41296</v>
      </c>
      <c r="L44" s="22">
        <v>21564</v>
      </c>
      <c r="M44" s="22">
        <v>912</v>
      </c>
      <c r="N44" s="22">
        <v>63772</v>
      </c>
      <c r="O44" s="22">
        <v>490</v>
      </c>
      <c r="P44" s="22">
        <v>42967</v>
      </c>
      <c r="Q44" s="22">
        <v>13222</v>
      </c>
      <c r="R44" s="22">
        <v>56679</v>
      </c>
      <c r="S44" s="22">
        <v>0</v>
      </c>
      <c r="T44" s="22">
        <v>0</v>
      </c>
      <c r="U44" s="22">
        <v>0</v>
      </c>
      <c r="V44" s="22">
        <v>0</v>
      </c>
      <c r="W44" s="22">
        <v>394745</v>
      </c>
      <c r="X44" s="22">
        <v>472566</v>
      </c>
      <c r="Y44" s="22">
        <v>-77821</v>
      </c>
      <c r="Z44" s="23">
        <v>-16.467752652539538</v>
      </c>
      <c r="AA44" s="20">
        <v>770081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767560</v>
      </c>
      <c r="D47" s="20">
        <v>0</v>
      </c>
      <c r="E47" s="21">
        <v>1257927</v>
      </c>
      <c r="F47" s="22">
        <v>1257927</v>
      </c>
      <c r="G47" s="22">
        <v>56957</v>
      </c>
      <c r="H47" s="22">
        <v>44601</v>
      </c>
      <c r="I47" s="22">
        <v>97782</v>
      </c>
      <c r="J47" s="22">
        <v>199340</v>
      </c>
      <c r="K47" s="22">
        <v>142596</v>
      </c>
      <c r="L47" s="22">
        <v>104898</v>
      </c>
      <c r="M47" s="22">
        <v>107176</v>
      </c>
      <c r="N47" s="22">
        <v>354670</v>
      </c>
      <c r="O47" s="22">
        <v>102836</v>
      </c>
      <c r="P47" s="22">
        <v>100960</v>
      </c>
      <c r="Q47" s="22">
        <v>91905</v>
      </c>
      <c r="R47" s="22">
        <v>295701</v>
      </c>
      <c r="S47" s="22">
        <v>0</v>
      </c>
      <c r="T47" s="22">
        <v>0</v>
      </c>
      <c r="U47" s="22">
        <v>0</v>
      </c>
      <c r="V47" s="22">
        <v>0</v>
      </c>
      <c r="W47" s="22">
        <v>849711</v>
      </c>
      <c r="X47" s="22">
        <v>943461</v>
      </c>
      <c r="Y47" s="22">
        <v>-93750</v>
      </c>
      <c r="Z47" s="23">
        <v>-9.9368177380941027</v>
      </c>
      <c r="AA47" s="20">
        <v>1257927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116252902</v>
      </c>
      <c r="D50" s="29">
        <f t="shared" ref="D50:Y50" si="1">SUM(D37:D49)</f>
        <v>0</v>
      </c>
      <c r="E50" s="30">
        <f t="shared" si="1"/>
        <v>103072217</v>
      </c>
      <c r="F50" s="31">
        <f t="shared" si="1"/>
        <v>120419705</v>
      </c>
      <c r="G50" s="31">
        <f t="shared" si="1"/>
        <v>424980</v>
      </c>
      <c r="H50" s="31">
        <f t="shared" si="1"/>
        <v>5140326</v>
      </c>
      <c r="I50" s="31">
        <f t="shared" si="1"/>
        <v>12045667</v>
      </c>
      <c r="J50" s="31">
        <f t="shared" si="1"/>
        <v>17610973</v>
      </c>
      <c r="K50" s="31">
        <f t="shared" si="1"/>
        <v>8447768</v>
      </c>
      <c r="L50" s="31">
        <f t="shared" si="1"/>
        <v>2105553</v>
      </c>
      <c r="M50" s="31">
        <f t="shared" si="1"/>
        <v>10644880</v>
      </c>
      <c r="N50" s="31">
        <f t="shared" si="1"/>
        <v>21198201</v>
      </c>
      <c r="O50" s="31">
        <f t="shared" si="1"/>
        <v>1782132</v>
      </c>
      <c r="P50" s="31">
        <f t="shared" si="1"/>
        <v>7129123</v>
      </c>
      <c r="Q50" s="31">
        <f t="shared" si="1"/>
        <v>10876190</v>
      </c>
      <c r="R50" s="31">
        <f t="shared" si="1"/>
        <v>19787445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58596619</v>
      </c>
      <c r="X50" s="31">
        <f t="shared" si="1"/>
        <v>90259907</v>
      </c>
      <c r="Y50" s="31">
        <f t="shared" si="1"/>
        <v>-31663288</v>
      </c>
      <c r="Z50" s="32">
        <f>+IF(X50&lt;&gt;0,+(Y50/X50)*100,0)</f>
        <v>-35.080124777881721</v>
      </c>
      <c r="AA50" s="29">
        <f>SUM(AA37:AA49)</f>
        <v>120419705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-73504402</v>
      </c>
      <c r="D51" s="39">
        <f t="shared" si="2"/>
        <v>0</v>
      </c>
      <c r="E51" s="40">
        <f t="shared" si="2"/>
        <v>-40836531</v>
      </c>
      <c r="F51" s="41">
        <f t="shared" si="2"/>
        <v>-59753777</v>
      </c>
      <c r="G51" s="41">
        <f t="shared" si="2"/>
        <v>2813053</v>
      </c>
      <c r="H51" s="41">
        <f t="shared" si="2"/>
        <v>-1211573</v>
      </c>
      <c r="I51" s="41">
        <f t="shared" si="2"/>
        <v>-9001516</v>
      </c>
      <c r="J51" s="41">
        <f t="shared" si="2"/>
        <v>-7400036</v>
      </c>
      <c r="K51" s="41">
        <f t="shared" si="2"/>
        <v>-4738849</v>
      </c>
      <c r="L51" s="41">
        <f t="shared" si="2"/>
        <v>948315</v>
      </c>
      <c r="M51" s="41">
        <f t="shared" si="2"/>
        <v>-6722824</v>
      </c>
      <c r="N51" s="41">
        <f t="shared" si="2"/>
        <v>-10513358</v>
      </c>
      <c r="O51" s="41">
        <f t="shared" si="2"/>
        <v>2036396</v>
      </c>
      <c r="P51" s="41">
        <f t="shared" si="2"/>
        <v>-4098013</v>
      </c>
      <c r="Q51" s="41">
        <f t="shared" si="2"/>
        <v>-5597255</v>
      </c>
      <c r="R51" s="41">
        <f t="shared" si="2"/>
        <v>-7658872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-25572266</v>
      </c>
      <c r="X51" s="41">
        <f t="shared" si="2"/>
        <v>-44200482</v>
      </c>
      <c r="Y51" s="41">
        <f t="shared" si="2"/>
        <v>18628216</v>
      </c>
      <c r="Z51" s="42">
        <f>+IF(X51&lt;&gt;0,+(Y51/X51)*100,0)</f>
        <v>-42.144825479504952</v>
      </c>
      <c r="AA51" s="39">
        <f>+AA35-AA50</f>
        <v>-59753777</v>
      </c>
    </row>
    <row r="52" spans="1:27" x14ac:dyDescent="0.25">
      <c r="A52" s="43" t="s">
        <v>78</v>
      </c>
      <c r="B52" s="15" t="s">
        <v>32</v>
      </c>
      <c r="C52" s="20">
        <v>13294406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-60209996</v>
      </c>
      <c r="D54" s="48">
        <f t="shared" si="3"/>
        <v>0</v>
      </c>
      <c r="E54" s="49">
        <f t="shared" si="3"/>
        <v>-40836531</v>
      </c>
      <c r="F54" s="50">
        <f t="shared" si="3"/>
        <v>-59753777</v>
      </c>
      <c r="G54" s="50">
        <f t="shared" si="3"/>
        <v>2813053</v>
      </c>
      <c r="H54" s="50">
        <f t="shared" si="3"/>
        <v>-1211573</v>
      </c>
      <c r="I54" s="50">
        <f t="shared" si="3"/>
        <v>-9001516</v>
      </c>
      <c r="J54" s="50">
        <f t="shared" si="3"/>
        <v>-7400036</v>
      </c>
      <c r="K54" s="50">
        <f t="shared" si="3"/>
        <v>-4738849</v>
      </c>
      <c r="L54" s="50">
        <f t="shared" si="3"/>
        <v>948315</v>
      </c>
      <c r="M54" s="50">
        <f t="shared" si="3"/>
        <v>-6722824</v>
      </c>
      <c r="N54" s="50">
        <f t="shared" si="3"/>
        <v>-10513358</v>
      </c>
      <c r="O54" s="50">
        <f t="shared" si="3"/>
        <v>2036396</v>
      </c>
      <c r="P54" s="50">
        <f t="shared" si="3"/>
        <v>-4098013</v>
      </c>
      <c r="Q54" s="50">
        <f t="shared" si="3"/>
        <v>-5597255</v>
      </c>
      <c r="R54" s="50">
        <f t="shared" si="3"/>
        <v>-7658872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-25572266</v>
      </c>
      <c r="X54" s="50">
        <f t="shared" si="3"/>
        <v>-44200482</v>
      </c>
      <c r="Y54" s="50">
        <f t="shared" si="3"/>
        <v>18628216</v>
      </c>
      <c r="Z54" s="51">
        <f>+IF(X54&lt;&gt;0,+(Y54/X54)*100,0)</f>
        <v>-42.144825479504952</v>
      </c>
      <c r="AA54" s="48">
        <f>SUM(AA51:AA53)</f>
        <v>-59753777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-60209996</v>
      </c>
      <c r="D56" s="54">
        <f>+D54-D55</f>
        <v>0</v>
      </c>
      <c r="E56" s="55">
        <f t="shared" si="4"/>
        <v>-40836531</v>
      </c>
      <c r="F56" s="56">
        <f t="shared" si="4"/>
        <v>-59753777</v>
      </c>
      <c r="G56" s="56">
        <f t="shared" si="4"/>
        <v>2813053</v>
      </c>
      <c r="H56" s="56">
        <f t="shared" si="4"/>
        <v>-1211573</v>
      </c>
      <c r="I56" s="56">
        <f t="shared" si="4"/>
        <v>-9001516</v>
      </c>
      <c r="J56" s="56">
        <f t="shared" si="4"/>
        <v>-7400036</v>
      </c>
      <c r="K56" s="56">
        <f t="shared" si="4"/>
        <v>-4738849</v>
      </c>
      <c r="L56" s="56">
        <f t="shared" si="4"/>
        <v>948315</v>
      </c>
      <c r="M56" s="56">
        <f t="shared" si="4"/>
        <v>-6722824</v>
      </c>
      <c r="N56" s="56">
        <f t="shared" si="4"/>
        <v>-10513358</v>
      </c>
      <c r="O56" s="56">
        <f t="shared" si="4"/>
        <v>2036396</v>
      </c>
      <c r="P56" s="56">
        <f t="shared" si="4"/>
        <v>-4098013</v>
      </c>
      <c r="Q56" s="56">
        <f t="shared" si="4"/>
        <v>-5597255</v>
      </c>
      <c r="R56" s="56">
        <f t="shared" si="4"/>
        <v>-7658872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-25572266</v>
      </c>
      <c r="X56" s="56">
        <f t="shared" si="4"/>
        <v>-44200482</v>
      </c>
      <c r="Y56" s="56">
        <f t="shared" si="4"/>
        <v>18628216</v>
      </c>
      <c r="Z56" s="57">
        <f>+IF(X56&lt;&gt;0,+(Y56/X56)*100,0)</f>
        <v>-42.144825479504952</v>
      </c>
      <c r="AA56" s="54">
        <f>+AA54-AA55</f>
        <v>-59753777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-60209996</v>
      </c>
      <c r="D59" s="48">
        <f>SUM(D56:D58)</f>
        <v>0</v>
      </c>
      <c r="E59" s="49">
        <f t="shared" si="5"/>
        <v>-40836531</v>
      </c>
      <c r="F59" s="50">
        <f t="shared" si="5"/>
        <v>-59753777</v>
      </c>
      <c r="G59" s="50">
        <f t="shared" si="5"/>
        <v>2813053</v>
      </c>
      <c r="H59" s="50">
        <f t="shared" si="5"/>
        <v>-1211573</v>
      </c>
      <c r="I59" s="50">
        <f t="shared" si="5"/>
        <v>-9001516</v>
      </c>
      <c r="J59" s="50">
        <f t="shared" si="5"/>
        <v>-7400036</v>
      </c>
      <c r="K59" s="50">
        <f t="shared" si="5"/>
        <v>-4738849</v>
      </c>
      <c r="L59" s="50">
        <f t="shared" si="5"/>
        <v>948315</v>
      </c>
      <c r="M59" s="50">
        <f t="shared" si="5"/>
        <v>-6722824</v>
      </c>
      <c r="N59" s="50">
        <f t="shared" si="5"/>
        <v>-10513358</v>
      </c>
      <c r="O59" s="50">
        <f t="shared" si="5"/>
        <v>2036396</v>
      </c>
      <c r="P59" s="50">
        <f t="shared" si="5"/>
        <v>-4098013</v>
      </c>
      <c r="Q59" s="50">
        <f t="shared" si="5"/>
        <v>-5597255</v>
      </c>
      <c r="R59" s="50">
        <f t="shared" si="5"/>
        <v>-7658872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-25572266</v>
      </c>
      <c r="X59" s="50">
        <f t="shared" si="5"/>
        <v>-44200482</v>
      </c>
      <c r="Y59" s="50">
        <f t="shared" si="5"/>
        <v>18628216</v>
      </c>
      <c r="Z59" s="51">
        <f>+IF(X59&lt;&gt;0,+(Y59/X59)*100,0)</f>
        <v>-42.144825479504952</v>
      </c>
      <c r="AA59" s="48">
        <f>SUM(AA56:AA58)</f>
        <v>-59753777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-60209996</v>
      </c>
      <c r="D62" s="65">
        <f>SUM(D59:D61)</f>
        <v>0</v>
      </c>
      <c r="E62" s="66">
        <f t="shared" si="6"/>
        <v>-40836531</v>
      </c>
      <c r="F62" s="67">
        <f t="shared" si="6"/>
        <v>-59753777</v>
      </c>
      <c r="G62" s="67">
        <f t="shared" si="6"/>
        <v>2813053</v>
      </c>
      <c r="H62" s="67">
        <f t="shared" si="6"/>
        <v>-1211573</v>
      </c>
      <c r="I62" s="67">
        <f t="shared" si="6"/>
        <v>-9001516</v>
      </c>
      <c r="J62" s="67">
        <f t="shared" si="6"/>
        <v>-7400036</v>
      </c>
      <c r="K62" s="67">
        <f t="shared" si="6"/>
        <v>-4738849</v>
      </c>
      <c r="L62" s="67">
        <f t="shared" si="6"/>
        <v>948315</v>
      </c>
      <c r="M62" s="67">
        <f t="shared" si="6"/>
        <v>-6722824</v>
      </c>
      <c r="N62" s="67">
        <f t="shared" si="6"/>
        <v>-10513358</v>
      </c>
      <c r="O62" s="67">
        <f t="shared" si="6"/>
        <v>2036396</v>
      </c>
      <c r="P62" s="67">
        <f t="shared" si="6"/>
        <v>-4098013</v>
      </c>
      <c r="Q62" s="67">
        <f t="shared" si="6"/>
        <v>-5597255</v>
      </c>
      <c r="R62" s="67">
        <f t="shared" si="6"/>
        <v>-7658872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-25572266</v>
      </c>
      <c r="X62" s="67">
        <f t="shared" si="6"/>
        <v>-44200482</v>
      </c>
      <c r="Y62" s="67">
        <f t="shared" si="6"/>
        <v>18628216</v>
      </c>
      <c r="Z62" s="68">
        <f>+IF(X62&lt;&gt;0,+(Y62/X62)*100,0)</f>
        <v>-42.144825479504952</v>
      </c>
      <c r="AA62" s="65">
        <f>SUM(AA59:AA61)</f>
        <v>-59753777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12003878</v>
      </c>
      <c r="D6" s="20">
        <v>0</v>
      </c>
      <c r="E6" s="21">
        <v>14201434</v>
      </c>
      <c r="F6" s="22">
        <v>14201434</v>
      </c>
      <c r="G6" s="22">
        <v>795269</v>
      </c>
      <c r="H6" s="22">
        <v>1151979</v>
      </c>
      <c r="I6" s="22">
        <v>1012577</v>
      </c>
      <c r="J6" s="22">
        <v>2959825</v>
      </c>
      <c r="K6" s="22">
        <v>1084515</v>
      </c>
      <c r="L6" s="22">
        <v>990596</v>
      </c>
      <c r="M6" s="22">
        <v>980327</v>
      </c>
      <c r="N6" s="22">
        <v>3055438</v>
      </c>
      <c r="O6" s="22">
        <v>1115349</v>
      </c>
      <c r="P6" s="22">
        <v>1100851</v>
      </c>
      <c r="Q6" s="22">
        <v>1892941</v>
      </c>
      <c r="R6" s="22">
        <v>4109141</v>
      </c>
      <c r="S6" s="22">
        <v>0</v>
      </c>
      <c r="T6" s="22">
        <v>0</v>
      </c>
      <c r="U6" s="22">
        <v>0</v>
      </c>
      <c r="V6" s="22">
        <v>0</v>
      </c>
      <c r="W6" s="22">
        <v>10124404</v>
      </c>
      <c r="X6" s="22">
        <v>10651068</v>
      </c>
      <c r="Y6" s="22">
        <v>-526664</v>
      </c>
      <c r="Z6" s="23">
        <v>-4.9447060144578927</v>
      </c>
      <c r="AA6" s="20">
        <v>14201434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171501</v>
      </c>
      <c r="D13" s="20">
        <v>0</v>
      </c>
      <c r="E13" s="21">
        <v>180403</v>
      </c>
      <c r="F13" s="22">
        <v>180403</v>
      </c>
      <c r="G13" s="22">
        <v>13452</v>
      </c>
      <c r="H13" s="22">
        <v>13443</v>
      </c>
      <c r="I13" s="22">
        <v>13429</v>
      </c>
      <c r="J13" s="22">
        <v>40324</v>
      </c>
      <c r="K13" s="22">
        <v>13111</v>
      </c>
      <c r="L13" s="22">
        <v>13113</v>
      </c>
      <c r="M13" s="22">
        <v>13114</v>
      </c>
      <c r="N13" s="22">
        <v>39338</v>
      </c>
      <c r="O13" s="22">
        <v>13120</v>
      </c>
      <c r="P13" s="22">
        <v>13743</v>
      </c>
      <c r="Q13" s="22">
        <v>13645</v>
      </c>
      <c r="R13" s="22">
        <v>40508</v>
      </c>
      <c r="S13" s="22">
        <v>0</v>
      </c>
      <c r="T13" s="22">
        <v>0</v>
      </c>
      <c r="U13" s="22">
        <v>0</v>
      </c>
      <c r="V13" s="22">
        <v>0</v>
      </c>
      <c r="W13" s="22">
        <v>120170</v>
      </c>
      <c r="X13" s="22">
        <v>135297</v>
      </c>
      <c r="Y13" s="22">
        <v>-15127</v>
      </c>
      <c r="Z13" s="23">
        <v>-11.180587891823174</v>
      </c>
      <c r="AA13" s="20">
        <v>180403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16893850</v>
      </c>
      <c r="D20" s="20">
        <v>0</v>
      </c>
      <c r="E20" s="21">
        <v>0</v>
      </c>
      <c r="F20" s="22">
        <v>17217072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2043345</v>
      </c>
      <c r="R20" s="22">
        <v>2043345</v>
      </c>
      <c r="S20" s="22">
        <v>0</v>
      </c>
      <c r="T20" s="22">
        <v>0</v>
      </c>
      <c r="U20" s="22">
        <v>0</v>
      </c>
      <c r="V20" s="22">
        <v>0</v>
      </c>
      <c r="W20" s="22">
        <v>2043345</v>
      </c>
      <c r="X20" s="22">
        <v>12912804</v>
      </c>
      <c r="Y20" s="22">
        <v>-10869459</v>
      </c>
      <c r="Z20" s="23">
        <v>-84.175822695055231</v>
      </c>
      <c r="AA20" s="20">
        <v>17217072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7115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7443</v>
      </c>
      <c r="N26" s="22">
        <v>7443</v>
      </c>
      <c r="O26" s="22">
        <v>0</v>
      </c>
      <c r="P26" s="22">
        <v>0</v>
      </c>
      <c r="Q26" s="22">
        <v>1043</v>
      </c>
      <c r="R26" s="22">
        <v>1043</v>
      </c>
      <c r="S26" s="22">
        <v>0</v>
      </c>
      <c r="T26" s="22">
        <v>0</v>
      </c>
      <c r="U26" s="22">
        <v>0</v>
      </c>
      <c r="V26" s="22">
        <v>0</v>
      </c>
      <c r="W26" s="22">
        <v>8486</v>
      </c>
      <c r="X26" s="22">
        <v>0</v>
      </c>
      <c r="Y26" s="22">
        <v>8486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15971000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1077344</v>
      </c>
      <c r="L28" s="22">
        <v>0</v>
      </c>
      <c r="M28" s="22">
        <v>10094263</v>
      </c>
      <c r="N28" s="22">
        <v>11171607</v>
      </c>
      <c r="O28" s="22">
        <v>0</v>
      </c>
      <c r="P28" s="22">
        <v>0</v>
      </c>
      <c r="Q28" s="22">
        <v>-11171607</v>
      </c>
      <c r="R28" s="22">
        <v>-11171607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29076344</v>
      </c>
      <c r="D35" s="29">
        <f t="shared" ref="D35:Y35" si="0">SUM(D6:D34)</f>
        <v>0</v>
      </c>
      <c r="E35" s="30">
        <f t="shared" si="0"/>
        <v>30352837</v>
      </c>
      <c r="F35" s="31">
        <f t="shared" si="0"/>
        <v>31598909</v>
      </c>
      <c r="G35" s="31">
        <f t="shared" si="0"/>
        <v>808721</v>
      </c>
      <c r="H35" s="31">
        <f t="shared" si="0"/>
        <v>1165422</v>
      </c>
      <c r="I35" s="31">
        <f t="shared" si="0"/>
        <v>1026006</v>
      </c>
      <c r="J35" s="31">
        <f t="shared" si="0"/>
        <v>3000149</v>
      </c>
      <c r="K35" s="31">
        <f t="shared" si="0"/>
        <v>2174970</v>
      </c>
      <c r="L35" s="31">
        <f t="shared" si="0"/>
        <v>1003709</v>
      </c>
      <c r="M35" s="31">
        <f t="shared" si="0"/>
        <v>11095147</v>
      </c>
      <c r="N35" s="31">
        <f t="shared" si="0"/>
        <v>14273826</v>
      </c>
      <c r="O35" s="31">
        <f t="shared" si="0"/>
        <v>1128469</v>
      </c>
      <c r="P35" s="31">
        <f t="shared" si="0"/>
        <v>1114594</v>
      </c>
      <c r="Q35" s="31">
        <f t="shared" si="0"/>
        <v>-7220633</v>
      </c>
      <c r="R35" s="31">
        <f t="shared" si="0"/>
        <v>-4977570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12296405</v>
      </c>
      <c r="X35" s="31">
        <f t="shared" si="0"/>
        <v>23699169</v>
      </c>
      <c r="Y35" s="31">
        <f t="shared" si="0"/>
        <v>-11402764</v>
      </c>
      <c r="Z35" s="32">
        <f>+IF(X35&lt;&gt;0,+(Y35/X35)*100,0)</f>
        <v>-48.114615326807453</v>
      </c>
      <c r="AA35" s="29">
        <f>SUM(AA6:AA34)</f>
        <v>31598909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5202458</v>
      </c>
      <c r="D37" s="20">
        <v>0</v>
      </c>
      <c r="E37" s="21">
        <v>5358505</v>
      </c>
      <c r="F37" s="22">
        <v>5745519</v>
      </c>
      <c r="G37" s="22">
        <v>433323</v>
      </c>
      <c r="H37" s="22">
        <v>430420</v>
      </c>
      <c r="I37" s="22">
        <v>424272</v>
      </c>
      <c r="J37" s="22">
        <v>1288015</v>
      </c>
      <c r="K37" s="22">
        <v>548426</v>
      </c>
      <c r="L37" s="22">
        <v>424938</v>
      </c>
      <c r="M37" s="22">
        <v>427964</v>
      </c>
      <c r="N37" s="22">
        <v>1401328</v>
      </c>
      <c r="O37" s="22">
        <v>419836</v>
      </c>
      <c r="P37" s="22">
        <v>469730</v>
      </c>
      <c r="Q37" s="22">
        <v>448264</v>
      </c>
      <c r="R37" s="22">
        <v>1337830</v>
      </c>
      <c r="S37" s="22">
        <v>0</v>
      </c>
      <c r="T37" s="22">
        <v>0</v>
      </c>
      <c r="U37" s="22">
        <v>0</v>
      </c>
      <c r="V37" s="22">
        <v>0</v>
      </c>
      <c r="W37" s="22">
        <v>4027173</v>
      </c>
      <c r="X37" s="22">
        <v>4309200</v>
      </c>
      <c r="Y37" s="22">
        <v>-282027</v>
      </c>
      <c r="Z37" s="23">
        <v>-6.5447646895015312</v>
      </c>
      <c r="AA37" s="20">
        <v>5745519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16015294</v>
      </c>
      <c r="D39" s="20">
        <v>0</v>
      </c>
      <c r="E39" s="21">
        <v>15182813</v>
      </c>
      <c r="F39" s="22">
        <v>15572008</v>
      </c>
      <c r="G39" s="22">
        <v>1687368</v>
      </c>
      <c r="H39" s="22">
        <v>1581452</v>
      </c>
      <c r="I39" s="22">
        <v>1348427</v>
      </c>
      <c r="J39" s="22">
        <v>4617247</v>
      </c>
      <c r="K39" s="22">
        <v>1051516</v>
      </c>
      <c r="L39" s="22">
        <v>1091732</v>
      </c>
      <c r="M39" s="22">
        <v>1025509</v>
      </c>
      <c r="N39" s="22">
        <v>3168757</v>
      </c>
      <c r="O39" s="22">
        <v>0</v>
      </c>
      <c r="P39" s="22">
        <v>2096199</v>
      </c>
      <c r="Q39" s="22">
        <v>985761</v>
      </c>
      <c r="R39" s="22">
        <v>3081960</v>
      </c>
      <c r="S39" s="22">
        <v>0</v>
      </c>
      <c r="T39" s="22">
        <v>0</v>
      </c>
      <c r="U39" s="22">
        <v>0</v>
      </c>
      <c r="V39" s="22">
        <v>0</v>
      </c>
      <c r="W39" s="22">
        <v>10867964</v>
      </c>
      <c r="X39" s="22">
        <v>11542793</v>
      </c>
      <c r="Y39" s="22">
        <v>-674829</v>
      </c>
      <c r="Z39" s="23">
        <v>-5.8463233291977081</v>
      </c>
      <c r="AA39" s="20">
        <v>15572008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878521</v>
      </c>
      <c r="F41" s="22">
        <v>878521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111276</v>
      </c>
      <c r="P41" s="22">
        <v>0</v>
      </c>
      <c r="Q41" s="22">
        <v>-95483</v>
      </c>
      <c r="R41" s="22">
        <v>15793</v>
      </c>
      <c r="S41" s="22">
        <v>0</v>
      </c>
      <c r="T41" s="22">
        <v>0</v>
      </c>
      <c r="U41" s="22">
        <v>0</v>
      </c>
      <c r="V41" s="22">
        <v>0</v>
      </c>
      <c r="W41" s="22">
        <v>15793</v>
      </c>
      <c r="X41" s="22">
        <v>658899</v>
      </c>
      <c r="Y41" s="22">
        <v>-643106</v>
      </c>
      <c r="Z41" s="23">
        <v>-97.603122785130964</v>
      </c>
      <c r="AA41" s="20">
        <v>878521</v>
      </c>
    </row>
    <row r="42" spans="1:27" x14ac:dyDescent="0.25">
      <c r="A42" s="19" t="s">
        <v>68</v>
      </c>
      <c r="B42" s="15" t="s">
        <v>32</v>
      </c>
      <c r="C42" s="20">
        <v>1429209</v>
      </c>
      <c r="D42" s="20">
        <v>0</v>
      </c>
      <c r="E42" s="21">
        <v>1558710</v>
      </c>
      <c r="F42" s="22">
        <v>1558710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740671</v>
      </c>
      <c r="N42" s="22">
        <v>740671</v>
      </c>
      <c r="O42" s="22">
        <v>0</v>
      </c>
      <c r="P42" s="22">
        <v>0</v>
      </c>
      <c r="Q42" s="22">
        <v>370335</v>
      </c>
      <c r="R42" s="22">
        <v>370335</v>
      </c>
      <c r="S42" s="22">
        <v>0</v>
      </c>
      <c r="T42" s="22">
        <v>0</v>
      </c>
      <c r="U42" s="22">
        <v>0</v>
      </c>
      <c r="V42" s="22">
        <v>0</v>
      </c>
      <c r="W42" s="22">
        <v>1111006</v>
      </c>
      <c r="X42" s="22">
        <v>1169064</v>
      </c>
      <c r="Y42" s="22">
        <v>-58058</v>
      </c>
      <c r="Z42" s="23">
        <v>-4.9661951783649139</v>
      </c>
      <c r="AA42" s="20">
        <v>1558710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22055144</v>
      </c>
      <c r="D44" s="20">
        <v>0</v>
      </c>
      <c r="E44" s="21">
        <v>20238200</v>
      </c>
      <c r="F44" s="22">
        <v>21084272</v>
      </c>
      <c r="G44" s="22">
        <v>0</v>
      </c>
      <c r="H44" s="22">
        <v>869494</v>
      </c>
      <c r="I44" s="22">
        <v>906135</v>
      </c>
      <c r="J44" s="22">
        <v>1775629</v>
      </c>
      <c r="K44" s="22">
        <v>659785</v>
      </c>
      <c r="L44" s="22">
        <v>5423026</v>
      </c>
      <c r="M44" s="22">
        <v>4533354</v>
      </c>
      <c r="N44" s="22">
        <v>10616165</v>
      </c>
      <c r="O44" s="22">
        <v>358429</v>
      </c>
      <c r="P44" s="22">
        <v>77167</v>
      </c>
      <c r="Q44" s="22">
        <v>-7989177</v>
      </c>
      <c r="R44" s="22">
        <v>-7553581</v>
      </c>
      <c r="S44" s="22">
        <v>0</v>
      </c>
      <c r="T44" s="22">
        <v>0</v>
      </c>
      <c r="U44" s="22">
        <v>0</v>
      </c>
      <c r="V44" s="22">
        <v>0</v>
      </c>
      <c r="W44" s="22">
        <v>4838213</v>
      </c>
      <c r="X44" s="22">
        <v>15463210</v>
      </c>
      <c r="Y44" s="22">
        <v>-10624997</v>
      </c>
      <c r="Z44" s="23">
        <v>-68.711457711561835</v>
      </c>
      <c r="AA44" s="20">
        <v>21084272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3854490</v>
      </c>
      <c r="D47" s="20">
        <v>0</v>
      </c>
      <c r="E47" s="21">
        <v>3082250</v>
      </c>
      <c r="F47" s="22">
        <v>3108350</v>
      </c>
      <c r="G47" s="22">
        <v>253965</v>
      </c>
      <c r="H47" s="22">
        <v>320627</v>
      </c>
      <c r="I47" s="22">
        <v>303720</v>
      </c>
      <c r="J47" s="22">
        <v>878312</v>
      </c>
      <c r="K47" s="22">
        <v>291546</v>
      </c>
      <c r="L47" s="22">
        <v>306100</v>
      </c>
      <c r="M47" s="22">
        <v>355101</v>
      </c>
      <c r="N47" s="22">
        <v>952747</v>
      </c>
      <c r="O47" s="22">
        <v>266919</v>
      </c>
      <c r="P47" s="22">
        <v>391639</v>
      </c>
      <c r="Q47" s="22">
        <v>350516</v>
      </c>
      <c r="R47" s="22">
        <v>1009074</v>
      </c>
      <c r="S47" s="22">
        <v>0</v>
      </c>
      <c r="T47" s="22">
        <v>0</v>
      </c>
      <c r="U47" s="22">
        <v>0</v>
      </c>
      <c r="V47" s="22">
        <v>0</v>
      </c>
      <c r="W47" s="22">
        <v>2840133</v>
      </c>
      <c r="X47" s="22">
        <v>2322135</v>
      </c>
      <c r="Y47" s="22">
        <v>517998</v>
      </c>
      <c r="Z47" s="23">
        <v>22.30697181688403</v>
      </c>
      <c r="AA47" s="20">
        <v>3108350</v>
      </c>
    </row>
    <row r="48" spans="1:27" x14ac:dyDescent="0.25">
      <c r="A48" s="19" t="s">
        <v>74</v>
      </c>
      <c r="B48" s="15" t="s">
        <v>32</v>
      </c>
      <c r="C48" s="20">
        <v>114489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48671084</v>
      </c>
      <c r="D50" s="29">
        <f t="shared" ref="D50:Y50" si="1">SUM(D37:D49)</f>
        <v>0</v>
      </c>
      <c r="E50" s="30">
        <f t="shared" si="1"/>
        <v>46298999</v>
      </c>
      <c r="F50" s="31">
        <f t="shared" si="1"/>
        <v>47947380</v>
      </c>
      <c r="G50" s="31">
        <f t="shared" si="1"/>
        <v>2374656</v>
      </c>
      <c r="H50" s="31">
        <f t="shared" si="1"/>
        <v>3201993</v>
      </c>
      <c r="I50" s="31">
        <f t="shared" si="1"/>
        <v>2982554</v>
      </c>
      <c r="J50" s="31">
        <f t="shared" si="1"/>
        <v>8559203</v>
      </c>
      <c r="K50" s="31">
        <f t="shared" si="1"/>
        <v>2551273</v>
      </c>
      <c r="L50" s="31">
        <f t="shared" si="1"/>
        <v>7245796</v>
      </c>
      <c r="M50" s="31">
        <f t="shared" si="1"/>
        <v>7082599</v>
      </c>
      <c r="N50" s="31">
        <f t="shared" si="1"/>
        <v>16879668</v>
      </c>
      <c r="O50" s="31">
        <f t="shared" si="1"/>
        <v>1156460</v>
      </c>
      <c r="P50" s="31">
        <f t="shared" si="1"/>
        <v>3034735</v>
      </c>
      <c r="Q50" s="31">
        <f t="shared" si="1"/>
        <v>-5929784</v>
      </c>
      <c r="R50" s="31">
        <f t="shared" si="1"/>
        <v>-1738589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23700282</v>
      </c>
      <c r="X50" s="31">
        <f t="shared" si="1"/>
        <v>35465301</v>
      </c>
      <c r="Y50" s="31">
        <f t="shared" si="1"/>
        <v>-11765019</v>
      </c>
      <c r="Z50" s="32">
        <f>+IF(X50&lt;&gt;0,+(Y50/X50)*100,0)</f>
        <v>-33.173323412650582</v>
      </c>
      <c r="AA50" s="29">
        <f>SUM(AA37:AA49)</f>
        <v>47947380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-19594740</v>
      </c>
      <c r="D51" s="39">
        <f t="shared" si="2"/>
        <v>0</v>
      </c>
      <c r="E51" s="40">
        <f t="shared" si="2"/>
        <v>-15946162</v>
      </c>
      <c r="F51" s="41">
        <f t="shared" si="2"/>
        <v>-16348471</v>
      </c>
      <c r="G51" s="41">
        <f t="shared" si="2"/>
        <v>-1565935</v>
      </c>
      <c r="H51" s="41">
        <f t="shared" si="2"/>
        <v>-2036571</v>
      </c>
      <c r="I51" s="41">
        <f t="shared" si="2"/>
        <v>-1956548</v>
      </c>
      <c r="J51" s="41">
        <f t="shared" si="2"/>
        <v>-5559054</v>
      </c>
      <c r="K51" s="41">
        <f t="shared" si="2"/>
        <v>-376303</v>
      </c>
      <c r="L51" s="41">
        <f t="shared" si="2"/>
        <v>-6242087</v>
      </c>
      <c r="M51" s="41">
        <f t="shared" si="2"/>
        <v>4012548</v>
      </c>
      <c r="N51" s="41">
        <f t="shared" si="2"/>
        <v>-2605842</v>
      </c>
      <c r="O51" s="41">
        <f t="shared" si="2"/>
        <v>-27991</v>
      </c>
      <c r="P51" s="41">
        <f t="shared" si="2"/>
        <v>-1920141</v>
      </c>
      <c r="Q51" s="41">
        <f t="shared" si="2"/>
        <v>-1290849</v>
      </c>
      <c r="R51" s="41">
        <f t="shared" si="2"/>
        <v>-3238981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-11403877</v>
      </c>
      <c r="X51" s="41">
        <f t="shared" si="2"/>
        <v>-11766132</v>
      </c>
      <c r="Y51" s="41">
        <f t="shared" si="2"/>
        <v>362255</v>
      </c>
      <c r="Z51" s="42">
        <f>+IF(X51&lt;&gt;0,+(Y51/X51)*100,0)</f>
        <v>-3.0787942885563413</v>
      </c>
      <c r="AA51" s="39">
        <f>+AA35-AA50</f>
        <v>-16348471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9539272</v>
      </c>
      <c r="R52" s="22">
        <v>9539272</v>
      </c>
      <c r="S52" s="22">
        <v>0</v>
      </c>
      <c r="T52" s="22">
        <v>0</v>
      </c>
      <c r="U52" s="22">
        <v>0</v>
      </c>
      <c r="V52" s="22">
        <v>0</v>
      </c>
      <c r="W52" s="22">
        <v>9539272</v>
      </c>
      <c r="X52" s="22">
        <v>0</v>
      </c>
      <c r="Y52" s="22">
        <v>9539272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-19594740</v>
      </c>
      <c r="D54" s="48">
        <f t="shared" si="3"/>
        <v>0</v>
      </c>
      <c r="E54" s="49">
        <f t="shared" si="3"/>
        <v>-15946162</v>
      </c>
      <c r="F54" s="50">
        <f t="shared" si="3"/>
        <v>-16348471</v>
      </c>
      <c r="G54" s="50">
        <f t="shared" si="3"/>
        <v>-1565935</v>
      </c>
      <c r="H54" s="50">
        <f t="shared" si="3"/>
        <v>-2036571</v>
      </c>
      <c r="I54" s="50">
        <f t="shared" si="3"/>
        <v>-1956548</v>
      </c>
      <c r="J54" s="50">
        <f t="shared" si="3"/>
        <v>-5559054</v>
      </c>
      <c r="K54" s="50">
        <f t="shared" si="3"/>
        <v>-376303</v>
      </c>
      <c r="L54" s="50">
        <f t="shared" si="3"/>
        <v>-6242087</v>
      </c>
      <c r="M54" s="50">
        <f t="shared" si="3"/>
        <v>4012548</v>
      </c>
      <c r="N54" s="50">
        <f t="shared" si="3"/>
        <v>-2605842</v>
      </c>
      <c r="O54" s="50">
        <f t="shared" si="3"/>
        <v>-27991</v>
      </c>
      <c r="P54" s="50">
        <f t="shared" si="3"/>
        <v>-1920141</v>
      </c>
      <c r="Q54" s="50">
        <f t="shared" si="3"/>
        <v>8248423</v>
      </c>
      <c r="R54" s="50">
        <f t="shared" si="3"/>
        <v>6300291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-1864605</v>
      </c>
      <c r="X54" s="50">
        <f t="shared" si="3"/>
        <v>-11766132</v>
      </c>
      <c r="Y54" s="50">
        <f t="shared" si="3"/>
        <v>9901527</v>
      </c>
      <c r="Z54" s="51">
        <f>+IF(X54&lt;&gt;0,+(Y54/X54)*100,0)</f>
        <v>-84.152778500190209</v>
      </c>
      <c r="AA54" s="48">
        <f>SUM(AA51:AA53)</f>
        <v>-16348471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-19594740</v>
      </c>
      <c r="D56" s="54">
        <f>+D54-D55</f>
        <v>0</v>
      </c>
      <c r="E56" s="55">
        <f t="shared" si="4"/>
        <v>-15946162</v>
      </c>
      <c r="F56" s="56">
        <f t="shared" si="4"/>
        <v>-16348471</v>
      </c>
      <c r="G56" s="56">
        <f t="shared" si="4"/>
        <v>-1565935</v>
      </c>
      <c r="H56" s="56">
        <f t="shared" si="4"/>
        <v>-2036571</v>
      </c>
      <c r="I56" s="56">
        <f t="shared" si="4"/>
        <v>-1956548</v>
      </c>
      <c r="J56" s="56">
        <f t="shared" si="4"/>
        <v>-5559054</v>
      </c>
      <c r="K56" s="56">
        <f t="shared" si="4"/>
        <v>-376303</v>
      </c>
      <c r="L56" s="56">
        <f t="shared" si="4"/>
        <v>-6242087</v>
      </c>
      <c r="M56" s="56">
        <f t="shared" si="4"/>
        <v>4012548</v>
      </c>
      <c r="N56" s="56">
        <f t="shared" si="4"/>
        <v>-2605842</v>
      </c>
      <c r="O56" s="56">
        <f t="shared" si="4"/>
        <v>-27991</v>
      </c>
      <c r="P56" s="56">
        <f t="shared" si="4"/>
        <v>-1920141</v>
      </c>
      <c r="Q56" s="56">
        <f t="shared" si="4"/>
        <v>8248423</v>
      </c>
      <c r="R56" s="56">
        <f t="shared" si="4"/>
        <v>6300291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-1864605</v>
      </c>
      <c r="X56" s="56">
        <f t="shared" si="4"/>
        <v>-11766132</v>
      </c>
      <c r="Y56" s="56">
        <f t="shared" si="4"/>
        <v>9901527</v>
      </c>
      <c r="Z56" s="57">
        <f>+IF(X56&lt;&gt;0,+(Y56/X56)*100,0)</f>
        <v>-84.152778500190209</v>
      </c>
      <c r="AA56" s="54">
        <f>+AA54-AA55</f>
        <v>-16348471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-19594740</v>
      </c>
      <c r="D59" s="48">
        <f>SUM(D56:D58)</f>
        <v>0</v>
      </c>
      <c r="E59" s="49">
        <f t="shared" si="5"/>
        <v>-15946162</v>
      </c>
      <c r="F59" s="50">
        <f t="shared" si="5"/>
        <v>-16348471</v>
      </c>
      <c r="G59" s="50">
        <f t="shared" si="5"/>
        <v>-1565935</v>
      </c>
      <c r="H59" s="50">
        <f t="shared" si="5"/>
        <v>-2036571</v>
      </c>
      <c r="I59" s="50">
        <f t="shared" si="5"/>
        <v>-1956548</v>
      </c>
      <c r="J59" s="50">
        <f t="shared" si="5"/>
        <v>-5559054</v>
      </c>
      <c r="K59" s="50">
        <f t="shared" si="5"/>
        <v>-376303</v>
      </c>
      <c r="L59" s="50">
        <f t="shared" si="5"/>
        <v>-6242087</v>
      </c>
      <c r="M59" s="50">
        <f t="shared" si="5"/>
        <v>4012548</v>
      </c>
      <c r="N59" s="50">
        <f t="shared" si="5"/>
        <v>-2605842</v>
      </c>
      <c r="O59" s="50">
        <f t="shared" si="5"/>
        <v>-27991</v>
      </c>
      <c r="P59" s="50">
        <f t="shared" si="5"/>
        <v>-1920141</v>
      </c>
      <c r="Q59" s="50">
        <f t="shared" si="5"/>
        <v>8248423</v>
      </c>
      <c r="R59" s="50">
        <f t="shared" si="5"/>
        <v>6300291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-1864605</v>
      </c>
      <c r="X59" s="50">
        <f t="shared" si="5"/>
        <v>-11766132</v>
      </c>
      <c r="Y59" s="50">
        <f t="shared" si="5"/>
        <v>9901527</v>
      </c>
      <c r="Z59" s="51">
        <f>+IF(X59&lt;&gt;0,+(Y59/X59)*100,0)</f>
        <v>-84.152778500190209</v>
      </c>
      <c r="AA59" s="48">
        <f>SUM(AA56:AA58)</f>
        <v>-16348471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-19594740</v>
      </c>
      <c r="D62" s="65">
        <f>SUM(D59:D61)</f>
        <v>0</v>
      </c>
      <c r="E62" s="66">
        <f t="shared" si="6"/>
        <v>-15946162</v>
      </c>
      <c r="F62" s="67">
        <f t="shared" si="6"/>
        <v>-16348471</v>
      </c>
      <c r="G62" s="67">
        <f t="shared" si="6"/>
        <v>-1565935</v>
      </c>
      <c r="H62" s="67">
        <f t="shared" si="6"/>
        <v>-2036571</v>
      </c>
      <c r="I62" s="67">
        <f t="shared" si="6"/>
        <v>-1956548</v>
      </c>
      <c r="J62" s="67">
        <f t="shared" si="6"/>
        <v>-5559054</v>
      </c>
      <c r="K62" s="67">
        <f t="shared" si="6"/>
        <v>-376303</v>
      </c>
      <c r="L62" s="67">
        <f t="shared" si="6"/>
        <v>-6242087</v>
      </c>
      <c r="M62" s="67">
        <f t="shared" si="6"/>
        <v>4012548</v>
      </c>
      <c r="N62" s="67">
        <f t="shared" si="6"/>
        <v>-2605842</v>
      </c>
      <c r="O62" s="67">
        <f t="shared" si="6"/>
        <v>-27991</v>
      </c>
      <c r="P62" s="67">
        <f t="shared" si="6"/>
        <v>-1920141</v>
      </c>
      <c r="Q62" s="67">
        <f t="shared" si="6"/>
        <v>8248423</v>
      </c>
      <c r="R62" s="67">
        <f t="shared" si="6"/>
        <v>6300291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-1864605</v>
      </c>
      <c r="X62" s="67">
        <f t="shared" si="6"/>
        <v>-11766132</v>
      </c>
      <c r="Y62" s="67">
        <f t="shared" si="6"/>
        <v>9901527</v>
      </c>
      <c r="Z62" s="68">
        <f>+IF(X62&lt;&gt;0,+(Y62/X62)*100,0)</f>
        <v>-84.152778500190209</v>
      </c>
      <c r="AA62" s="65">
        <f>SUM(AA59:AA61)</f>
        <v>-16348471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1554279264</v>
      </c>
      <c r="D6" s="20">
        <v>0</v>
      </c>
      <c r="E6" s="21">
        <v>2226730241</v>
      </c>
      <c r="F6" s="22">
        <v>2141629506</v>
      </c>
      <c r="G6" s="22">
        <v>147336909</v>
      </c>
      <c r="H6" s="22">
        <v>147305809</v>
      </c>
      <c r="I6" s="22">
        <v>156756832</v>
      </c>
      <c r="J6" s="22">
        <v>451399550</v>
      </c>
      <c r="K6" s="22">
        <v>143727912</v>
      </c>
      <c r="L6" s="22">
        <v>129224261</v>
      </c>
      <c r="M6" s="22">
        <v>148987048</v>
      </c>
      <c r="N6" s="22">
        <v>421939221</v>
      </c>
      <c r="O6" s="22">
        <v>132111822</v>
      </c>
      <c r="P6" s="22">
        <v>101498802</v>
      </c>
      <c r="Q6" s="22">
        <v>133992629</v>
      </c>
      <c r="R6" s="22">
        <v>367603253</v>
      </c>
      <c r="S6" s="22">
        <v>0</v>
      </c>
      <c r="T6" s="22">
        <v>0</v>
      </c>
      <c r="U6" s="22">
        <v>0</v>
      </c>
      <c r="V6" s="22">
        <v>0</v>
      </c>
      <c r="W6" s="22">
        <v>1240942024</v>
      </c>
      <c r="X6" s="22">
        <v>1636007379</v>
      </c>
      <c r="Y6" s="22">
        <v>-395065355</v>
      </c>
      <c r="Z6" s="23">
        <v>-24.148140165570734</v>
      </c>
      <c r="AA6" s="20">
        <v>2141629506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20331015</v>
      </c>
      <c r="D13" s="20">
        <v>0</v>
      </c>
      <c r="E13" s="21">
        <v>38401166</v>
      </c>
      <c r="F13" s="22">
        <v>38404768</v>
      </c>
      <c r="G13" s="22">
        <v>1504563</v>
      </c>
      <c r="H13" s="22">
        <v>1463621</v>
      </c>
      <c r="I13" s="22">
        <v>1512970</v>
      </c>
      <c r="J13" s="22">
        <v>4481154</v>
      </c>
      <c r="K13" s="22">
        <v>1388783</v>
      </c>
      <c r="L13" s="22">
        <v>1467035</v>
      </c>
      <c r="M13" s="22">
        <v>1481920</v>
      </c>
      <c r="N13" s="22">
        <v>4337738</v>
      </c>
      <c r="O13" s="22">
        <v>1533530</v>
      </c>
      <c r="P13" s="22">
        <v>1307940</v>
      </c>
      <c r="Q13" s="22">
        <v>1292296</v>
      </c>
      <c r="R13" s="22">
        <v>4133766</v>
      </c>
      <c r="S13" s="22">
        <v>0</v>
      </c>
      <c r="T13" s="22">
        <v>0</v>
      </c>
      <c r="U13" s="22">
        <v>0</v>
      </c>
      <c r="V13" s="22">
        <v>0</v>
      </c>
      <c r="W13" s="22">
        <v>12952658</v>
      </c>
      <c r="X13" s="22">
        <v>28802349</v>
      </c>
      <c r="Y13" s="22">
        <v>-15849691</v>
      </c>
      <c r="Z13" s="23">
        <v>-55.029160989612336</v>
      </c>
      <c r="AA13" s="20">
        <v>38404768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7030</v>
      </c>
      <c r="F22" s="22">
        <v>7030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5265</v>
      </c>
      <c r="Y22" s="22">
        <v>-5265</v>
      </c>
      <c r="Z22" s="18">
        <v>-100</v>
      </c>
      <c r="AA22" s="20">
        <v>7030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5564050</v>
      </c>
      <c r="D26" s="20">
        <v>0</v>
      </c>
      <c r="E26" s="21">
        <v>8903408</v>
      </c>
      <c r="F26" s="22">
        <v>8903408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6677550</v>
      </c>
      <c r="Y26" s="22">
        <v>-6677550</v>
      </c>
      <c r="Z26" s="23">
        <v>-100</v>
      </c>
      <c r="AA26" s="20">
        <v>8903408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201224</v>
      </c>
      <c r="D28" s="20">
        <v>0</v>
      </c>
      <c r="E28" s="21">
        <v>2863689</v>
      </c>
      <c r="F28" s="22">
        <v>3355216</v>
      </c>
      <c r="G28" s="22">
        <v>16497</v>
      </c>
      <c r="H28" s="22">
        <v>16497</v>
      </c>
      <c r="I28" s="22">
        <v>18813</v>
      </c>
      <c r="J28" s="22">
        <v>51807</v>
      </c>
      <c r="K28" s="22">
        <v>17272</v>
      </c>
      <c r="L28" s="22">
        <v>35765</v>
      </c>
      <c r="M28" s="22">
        <v>806317</v>
      </c>
      <c r="N28" s="22">
        <v>859354</v>
      </c>
      <c r="O28" s="22">
        <v>783203</v>
      </c>
      <c r="P28" s="22">
        <v>36086</v>
      </c>
      <c r="Q28" s="22">
        <v>515818</v>
      </c>
      <c r="R28" s="22">
        <v>1335107</v>
      </c>
      <c r="S28" s="22">
        <v>0</v>
      </c>
      <c r="T28" s="22">
        <v>0</v>
      </c>
      <c r="U28" s="22">
        <v>0</v>
      </c>
      <c r="V28" s="22">
        <v>0</v>
      </c>
      <c r="W28" s="22">
        <v>2246268</v>
      </c>
      <c r="X28" s="22">
        <v>2344379</v>
      </c>
      <c r="Y28" s="22">
        <v>-98111</v>
      </c>
      <c r="Z28" s="23">
        <v>-4.1849462053703776</v>
      </c>
      <c r="AA28" s="20">
        <v>3355216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32468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1580408021</v>
      </c>
      <c r="D35" s="29">
        <f t="shared" ref="D35:Y35" si="0">SUM(D6:D34)</f>
        <v>0</v>
      </c>
      <c r="E35" s="30">
        <f t="shared" si="0"/>
        <v>2276905534</v>
      </c>
      <c r="F35" s="31">
        <f t="shared" si="0"/>
        <v>2192299928</v>
      </c>
      <c r="G35" s="31">
        <f t="shared" si="0"/>
        <v>148857969</v>
      </c>
      <c r="H35" s="31">
        <f t="shared" si="0"/>
        <v>148785927</v>
      </c>
      <c r="I35" s="31">
        <f t="shared" si="0"/>
        <v>158288615</v>
      </c>
      <c r="J35" s="31">
        <f t="shared" si="0"/>
        <v>455932511</v>
      </c>
      <c r="K35" s="31">
        <f t="shared" si="0"/>
        <v>145133967</v>
      </c>
      <c r="L35" s="31">
        <f t="shared" si="0"/>
        <v>130727061</v>
      </c>
      <c r="M35" s="31">
        <f t="shared" si="0"/>
        <v>151275285</v>
      </c>
      <c r="N35" s="31">
        <f t="shared" si="0"/>
        <v>427136313</v>
      </c>
      <c r="O35" s="31">
        <f t="shared" si="0"/>
        <v>134428555</v>
      </c>
      <c r="P35" s="31">
        <f t="shared" si="0"/>
        <v>102842828</v>
      </c>
      <c r="Q35" s="31">
        <f t="shared" si="0"/>
        <v>135800743</v>
      </c>
      <c r="R35" s="31">
        <f t="shared" si="0"/>
        <v>373072126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1256140950</v>
      </c>
      <c r="X35" s="31">
        <f t="shared" si="0"/>
        <v>1673836922</v>
      </c>
      <c r="Y35" s="31">
        <f t="shared" si="0"/>
        <v>-417695972</v>
      </c>
      <c r="Z35" s="32">
        <f>+IF(X35&lt;&gt;0,+(Y35/X35)*100,0)</f>
        <v>-24.954400665323597</v>
      </c>
      <c r="AA35" s="29">
        <f>SUM(AA6:AA34)</f>
        <v>2192299928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87411722</v>
      </c>
      <c r="D37" s="20">
        <v>0</v>
      </c>
      <c r="E37" s="21">
        <v>124636503</v>
      </c>
      <c r="F37" s="22">
        <v>96560991</v>
      </c>
      <c r="G37" s="22">
        <v>8000902</v>
      </c>
      <c r="H37" s="22">
        <v>7760076</v>
      </c>
      <c r="I37" s="22">
        <v>7796098</v>
      </c>
      <c r="J37" s="22">
        <v>23557076</v>
      </c>
      <c r="K37" s="22">
        <v>7541198</v>
      </c>
      <c r="L37" s="22">
        <v>7492359</v>
      </c>
      <c r="M37" s="22">
        <v>7942106</v>
      </c>
      <c r="N37" s="22">
        <v>22975663</v>
      </c>
      <c r="O37" s="22">
        <v>7655343</v>
      </c>
      <c r="P37" s="22">
        <v>7342336</v>
      </c>
      <c r="Q37" s="22">
        <v>7338150</v>
      </c>
      <c r="R37" s="22">
        <v>22335829</v>
      </c>
      <c r="S37" s="22">
        <v>0</v>
      </c>
      <c r="T37" s="22">
        <v>0</v>
      </c>
      <c r="U37" s="22">
        <v>0</v>
      </c>
      <c r="V37" s="22">
        <v>0</v>
      </c>
      <c r="W37" s="22">
        <v>68868568</v>
      </c>
      <c r="X37" s="22">
        <v>82262378</v>
      </c>
      <c r="Y37" s="22">
        <v>-13393810</v>
      </c>
      <c r="Z37" s="23">
        <v>-16.281817187438953</v>
      </c>
      <c r="AA37" s="20">
        <v>96560991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1186442906</v>
      </c>
      <c r="D39" s="20">
        <v>0</v>
      </c>
      <c r="E39" s="21">
        <v>1469753263</v>
      </c>
      <c r="F39" s="22">
        <v>1469753263</v>
      </c>
      <c r="G39" s="22">
        <v>0</v>
      </c>
      <c r="H39" s="22">
        <v>143902146</v>
      </c>
      <c r="I39" s="22">
        <v>144274983</v>
      </c>
      <c r="J39" s="22">
        <v>288177129</v>
      </c>
      <c r="K39" s="22">
        <v>107683918</v>
      </c>
      <c r="L39" s="22">
        <v>95076888</v>
      </c>
      <c r="M39" s="22">
        <v>192899354</v>
      </c>
      <c r="N39" s="22">
        <v>395660160</v>
      </c>
      <c r="O39" s="22">
        <v>0</v>
      </c>
      <c r="P39" s="22">
        <v>91153628</v>
      </c>
      <c r="Q39" s="22">
        <v>99240151</v>
      </c>
      <c r="R39" s="22">
        <v>190393779</v>
      </c>
      <c r="S39" s="22">
        <v>0</v>
      </c>
      <c r="T39" s="22">
        <v>0</v>
      </c>
      <c r="U39" s="22">
        <v>0</v>
      </c>
      <c r="V39" s="22">
        <v>0</v>
      </c>
      <c r="W39" s="22">
        <v>874231068</v>
      </c>
      <c r="X39" s="22">
        <v>1102314951</v>
      </c>
      <c r="Y39" s="22">
        <v>-228083883</v>
      </c>
      <c r="Z39" s="23">
        <v>-20.691353482331568</v>
      </c>
      <c r="AA39" s="20">
        <v>1469753263</v>
      </c>
    </row>
    <row r="40" spans="1:27" x14ac:dyDescent="0.25">
      <c r="A40" s="19" t="s">
        <v>66</v>
      </c>
      <c r="B40" s="15" t="s">
        <v>32</v>
      </c>
      <c r="C40" s="20">
        <v>21320363</v>
      </c>
      <c r="D40" s="20">
        <v>0</v>
      </c>
      <c r="E40" s="21">
        <v>32883277</v>
      </c>
      <c r="F40" s="22">
        <v>32883277</v>
      </c>
      <c r="G40" s="22">
        <v>2942717</v>
      </c>
      <c r="H40" s="22">
        <v>3027918</v>
      </c>
      <c r="I40" s="22">
        <v>1141298</v>
      </c>
      <c r="J40" s="22">
        <v>7111933</v>
      </c>
      <c r="K40" s="22">
        <v>2171246</v>
      </c>
      <c r="L40" s="22">
        <v>2171687</v>
      </c>
      <c r="M40" s="22">
        <v>7266002</v>
      </c>
      <c r="N40" s="22">
        <v>11608935</v>
      </c>
      <c r="O40" s="22">
        <v>2341365</v>
      </c>
      <c r="P40" s="22">
        <v>2353150</v>
      </c>
      <c r="Q40" s="22">
        <v>2499628</v>
      </c>
      <c r="R40" s="22">
        <v>7194143</v>
      </c>
      <c r="S40" s="22">
        <v>0</v>
      </c>
      <c r="T40" s="22">
        <v>0</v>
      </c>
      <c r="U40" s="22">
        <v>0</v>
      </c>
      <c r="V40" s="22">
        <v>0</v>
      </c>
      <c r="W40" s="22">
        <v>25915011</v>
      </c>
      <c r="X40" s="22">
        <v>24662457</v>
      </c>
      <c r="Y40" s="22">
        <v>1252554</v>
      </c>
      <c r="Z40" s="23">
        <v>5.0787883786274826</v>
      </c>
      <c r="AA40" s="20">
        <v>32883277</v>
      </c>
    </row>
    <row r="41" spans="1:27" x14ac:dyDescent="0.25">
      <c r="A41" s="19" t="s">
        <v>67</v>
      </c>
      <c r="B41" s="15" t="s">
        <v>32</v>
      </c>
      <c r="C41" s="20">
        <v>530678</v>
      </c>
      <c r="D41" s="20">
        <v>0</v>
      </c>
      <c r="E41" s="21">
        <v>28569750</v>
      </c>
      <c r="F41" s="22">
        <v>15303280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16120738</v>
      </c>
      <c r="Y41" s="22">
        <v>-16120738</v>
      </c>
      <c r="Z41" s="23">
        <v>-100</v>
      </c>
      <c r="AA41" s="20">
        <v>15303280</v>
      </c>
    </row>
    <row r="42" spans="1:27" x14ac:dyDescent="0.25">
      <c r="A42" s="19" t="s">
        <v>68</v>
      </c>
      <c r="B42" s="15" t="s">
        <v>32</v>
      </c>
      <c r="C42" s="20">
        <v>134854901</v>
      </c>
      <c r="D42" s="20">
        <v>0</v>
      </c>
      <c r="E42" s="21">
        <v>58139523</v>
      </c>
      <c r="F42" s="22">
        <v>58139523</v>
      </c>
      <c r="G42" s="22">
        <v>11479558</v>
      </c>
      <c r="H42" s="22">
        <v>11479558</v>
      </c>
      <c r="I42" s="22">
        <v>11109265</v>
      </c>
      <c r="J42" s="22">
        <v>34068381</v>
      </c>
      <c r="K42" s="22">
        <v>11448561</v>
      </c>
      <c r="L42" s="22">
        <v>11029921</v>
      </c>
      <c r="M42" s="22">
        <v>11391079</v>
      </c>
      <c r="N42" s="22">
        <v>33869561</v>
      </c>
      <c r="O42" s="22">
        <v>11357783</v>
      </c>
      <c r="P42" s="22">
        <v>10258644</v>
      </c>
      <c r="Q42" s="22">
        <v>11357783</v>
      </c>
      <c r="R42" s="22">
        <v>32974210</v>
      </c>
      <c r="S42" s="22">
        <v>0</v>
      </c>
      <c r="T42" s="22">
        <v>0</v>
      </c>
      <c r="U42" s="22">
        <v>0</v>
      </c>
      <c r="V42" s="22">
        <v>0</v>
      </c>
      <c r="W42" s="22">
        <v>100912152</v>
      </c>
      <c r="X42" s="22">
        <v>43604631</v>
      </c>
      <c r="Y42" s="22">
        <v>57307521</v>
      </c>
      <c r="Z42" s="23">
        <v>131.42530893106286</v>
      </c>
      <c r="AA42" s="20">
        <v>58139523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13851962</v>
      </c>
      <c r="D44" s="20">
        <v>0</v>
      </c>
      <c r="E44" s="21">
        <v>37696841</v>
      </c>
      <c r="F44" s="22">
        <v>29372961</v>
      </c>
      <c r="G44" s="22">
        <v>142416</v>
      </c>
      <c r="H44" s="22">
        <v>397683</v>
      </c>
      <c r="I44" s="22">
        <v>263247</v>
      </c>
      <c r="J44" s="22">
        <v>803346</v>
      </c>
      <c r="K44" s="22">
        <v>1305166</v>
      </c>
      <c r="L44" s="22">
        <v>412507</v>
      </c>
      <c r="M44" s="22">
        <v>2593083</v>
      </c>
      <c r="N44" s="22">
        <v>4310756</v>
      </c>
      <c r="O44" s="22">
        <v>1736866</v>
      </c>
      <c r="P44" s="22">
        <v>455442</v>
      </c>
      <c r="Q44" s="22">
        <v>2033029</v>
      </c>
      <c r="R44" s="22">
        <v>4225337</v>
      </c>
      <c r="S44" s="22">
        <v>0</v>
      </c>
      <c r="T44" s="22">
        <v>0</v>
      </c>
      <c r="U44" s="22">
        <v>0</v>
      </c>
      <c r="V44" s="22">
        <v>0</v>
      </c>
      <c r="W44" s="22">
        <v>9339439</v>
      </c>
      <c r="X44" s="22">
        <v>24943075</v>
      </c>
      <c r="Y44" s="22">
        <v>-15603636</v>
      </c>
      <c r="Z44" s="23">
        <v>-62.5569862577088</v>
      </c>
      <c r="AA44" s="20">
        <v>29372961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1111108</v>
      </c>
      <c r="L46" s="22">
        <v>405612</v>
      </c>
      <c r="M46" s="22">
        <v>-1516719</v>
      </c>
      <c r="N46" s="22">
        <v>1</v>
      </c>
      <c r="O46" s="22">
        <v>526429</v>
      </c>
      <c r="P46" s="22">
        <v>-526429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</v>
      </c>
      <c r="X46" s="22">
        <v>0</v>
      </c>
      <c r="Y46" s="22">
        <v>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24415100</v>
      </c>
      <c r="D47" s="20">
        <v>0</v>
      </c>
      <c r="E47" s="21">
        <v>31276443</v>
      </c>
      <c r="F47" s="22">
        <v>30937907</v>
      </c>
      <c r="G47" s="22">
        <v>1668585</v>
      </c>
      <c r="H47" s="22">
        <v>1862165</v>
      </c>
      <c r="I47" s="22">
        <v>1858944</v>
      </c>
      <c r="J47" s="22">
        <v>5389694</v>
      </c>
      <c r="K47" s="22">
        <v>6590735</v>
      </c>
      <c r="L47" s="22">
        <v>299570</v>
      </c>
      <c r="M47" s="22">
        <v>3362429</v>
      </c>
      <c r="N47" s="22">
        <v>10252734</v>
      </c>
      <c r="O47" s="22">
        <v>1872081</v>
      </c>
      <c r="P47" s="22">
        <v>1823221</v>
      </c>
      <c r="Q47" s="22">
        <v>2023247</v>
      </c>
      <c r="R47" s="22">
        <v>5718549</v>
      </c>
      <c r="S47" s="22">
        <v>0</v>
      </c>
      <c r="T47" s="22">
        <v>0</v>
      </c>
      <c r="U47" s="22">
        <v>0</v>
      </c>
      <c r="V47" s="22">
        <v>0</v>
      </c>
      <c r="W47" s="22">
        <v>21360977</v>
      </c>
      <c r="X47" s="22">
        <v>23321880</v>
      </c>
      <c r="Y47" s="22">
        <v>-1960903</v>
      </c>
      <c r="Z47" s="23">
        <v>-8.4079971254461476</v>
      </c>
      <c r="AA47" s="20">
        <v>30937907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1468827632</v>
      </c>
      <c r="D50" s="29">
        <f t="shared" ref="D50:Y50" si="1">SUM(D37:D49)</f>
        <v>0</v>
      </c>
      <c r="E50" s="30">
        <f t="shared" si="1"/>
        <v>1782955600</v>
      </c>
      <c r="F50" s="31">
        <f t="shared" si="1"/>
        <v>1732951202</v>
      </c>
      <c r="G50" s="31">
        <f t="shared" si="1"/>
        <v>24234178</v>
      </c>
      <c r="H50" s="31">
        <f t="shared" si="1"/>
        <v>168429546</v>
      </c>
      <c r="I50" s="31">
        <f t="shared" si="1"/>
        <v>166443835</v>
      </c>
      <c r="J50" s="31">
        <f t="shared" si="1"/>
        <v>359107559</v>
      </c>
      <c r="K50" s="31">
        <f t="shared" si="1"/>
        <v>137851932</v>
      </c>
      <c r="L50" s="31">
        <f t="shared" si="1"/>
        <v>116888544</v>
      </c>
      <c r="M50" s="31">
        <f t="shared" si="1"/>
        <v>223937334</v>
      </c>
      <c r="N50" s="31">
        <f t="shared" si="1"/>
        <v>478677810</v>
      </c>
      <c r="O50" s="31">
        <f t="shared" si="1"/>
        <v>25489867</v>
      </c>
      <c r="P50" s="31">
        <f t="shared" si="1"/>
        <v>112859992</v>
      </c>
      <c r="Q50" s="31">
        <f t="shared" si="1"/>
        <v>124491988</v>
      </c>
      <c r="R50" s="31">
        <f t="shared" si="1"/>
        <v>262841847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1100627216</v>
      </c>
      <c r="X50" s="31">
        <f t="shared" si="1"/>
        <v>1317230110</v>
      </c>
      <c r="Y50" s="31">
        <f t="shared" si="1"/>
        <v>-216602894</v>
      </c>
      <c r="Z50" s="32">
        <f>+IF(X50&lt;&gt;0,+(Y50/X50)*100,0)</f>
        <v>-16.443815879671927</v>
      </c>
      <c r="AA50" s="29">
        <f>SUM(AA37:AA49)</f>
        <v>1732951202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111580389</v>
      </c>
      <c r="D51" s="39">
        <f t="shared" si="2"/>
        <v>0</v>
      </c>
      <c r="E51" s="40">
        <f t="shared" si="2"/>
        <v>493949934</v>
      </c>
      <c r="F51" s="41">
        <f t="shared" si="2"/>
        <v>459348726</v>
      </c>
      <c r="G51" s="41">
        <f t="shared" si="2"/>
        <v>124623791</v>
      </c>
      <c r="H51" s="41">
        <f t="shared" si="2"/>
        <v>-19643619</v>
      </c>
      <c r="I51" s="41">
        <f t="shared" si="2"/>
        <v>-8155220</v>
      </c>
      <c r="J51" s="41">
        <f t="shared" si="2"/>
        <v>96824952</v>
      </c>
      <c r="K51" s="41">
        <f t="shared" si="2"/>
        <v>7282035</v>
      </c>
      <c r="L51" s="41">
        <f t="shared" si="2"/>
        <v>13838517</v>
      </c>
      <c r="M51" s="41">
        <f t="shared" si="2"/>
        <v>-72662049</v>
      </c>
      <c r="N51" s="41">
        <f t="shared" si="2"/>
        <v>-51541497</v>
      </c>
      <c r="O51" s="41">
        <f t="shared" si="2"/>
        <v>108938688</v>
      </c>
      <c r="P51" s="41">
        <f t="shared" si="2"/>
        <v>-10017164</v>
      </c>
      <c r="Q51" s="41">
        <f t="shared" si="2"/>
        <v>11308755</v>
      </c>
      <c r="R51" s="41">
        <f t="shared" si="2"/>
        <v>110230279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155513734</v>
      </c>
      <c r="X51" s="41">
        <f t="shared" si="2"/>
        <v>356606812</v>
      </c>
      <c r="Y51" s="41">
        <f t="shared" si="2"/>
        <v>-201093078</v>
      </c>
      <c r="Z51" s="42">
        <f>+IF(X51&lt;&gt;0,+(Y51/X51)*100,0)</f>
        <v>-56.390700130540417</v>
      </c>
      <c r="AA51" s="39">
        <f>+AA35-AA50</f>
        <v>459348726</v>
      </c>
    </row>
    <row r="52" spans="1:27" x14ac:dyDescent="0.25">
      <c r="A52" s="43" t="s">
        <v>78</v>
      </c>
      <c r="B52" s="15" t="s">
        <v>32</v>
      </c>
      <c r="C52" s="20">
        <v>7544000</v>
      </c>
      <c r="D52" s="20">
        <v>0</v>
      </c>
      <c r="E52" s="21">
        <v>38624351</v>
      </c>
      <c r="F52" s="22">
        <v>23850001</v>
      </c>
      <c r="G52" s="22">
        <v>0</v>
      </c>
      <c r="H52" s="22">
        <v>0</v>
      </c>
      <c r="I52" s="22">
        <v>0</v>
      </c>
      <c r="J52" s="22">
        <v>0</v>
      </c>
      <c r="K52" s="22">
        <v>4405000</v>
      </c>
      <c r="L52" s="22">
        <v>0</v>
      </c>
      <c r="M52" s="22">
        <v>2020126</v>
      </c>
      <c r="N52" s="22">
        <v>6425126</v>
      </c>
      <c r="O52" s="22">
        <v>0</v>
      </c>
      <c r="P52" s="22">
        <v>2532362</v>
      </c>
      <c r="Q52" s="22">
        <v>829705</v>
      </c>
      <c r="R52" s="22">
        <v>3362067</v>
      </c>
      <c r="S52" s="22">
        <v>0</v>
      </c>
      <c r="T52" s="22">
        <v>0</v>
      </c>
      <c r="U52" s="22">
        <v>0</v>
      </c>
      <c r="V52" s="22">
        <v>0</v>
      </c>
      <c r="W52" s="22">
        <v>9787193</v>
      </c>
      <c r="X52" s="22">
        <v>23058533</v>
      </c>
      <c r="Y52" s="22">
        <v>-13271340</v>
      </c>
      <c r="Z52" s="23">
        <v>-57.555005775952871</v>
      </c>
      <c r="AA52" s="20">
        <v>23850001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119124389</v>
      </c>
      <c r="D54" s="48">
        <f t="shared" si="3"/>
        <v>0</v>
      </c>
      <c r="E54" s="49">
        <f t="shared" si="3"/>
        <v>532574285</v>
      </c>
      <c r="F54" s="50">
        <f t="shared" si="3"/>
        <v>483198727</v>
      </c>
      <c r="G54" s="50">
        <f t="shared" si="3"/>
        <v>124623791</v>
      </c>
      <c r="H54" s="50">
        <f t="shared" si="3"/>
        <v>-19643619</v>
      </c>
      <c r="I54" s="50">
        <f t="shared" si="3"/>
        <v>-8155220</v>
      </c>
      <c r="J54" s="50">
        <f t="shared" si="3"/>
        <v>96824952</v>
      </c>
      <c r="K54" s="50">
        <f t="shared" si="3"/>
        <v>11687035</v>
      </c>
      <c r="L54" s="50">
        <f t="shared" si="3"/>
        <v>13838517</v>
      </c>
      <c r="M54" s="50">
        <f t="shared" si="3"/>
        <v>-70641923</v>
      </c>
      <c r="N54" s="50">
        <f t="shared" si="3"/>
        <v>-45116371</v>
      </c>
      <c r="O54" s="50">
        <f t="shared" si="3"/>
        <v>108938688</v>
      </c>
      <c r="P54" s="50">
        <f t="shared" si="3"/>
        <v>-7484802</v>
      </c>
      <c r="Q54" s="50">
        <f t="shared" si="3"/>
        <v>12138460</v>
      </c>
      <c r="R54" s="50">
        <f t="shared" si="3"/>
        <v>113592346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165300927</v>
      </c>
      <c r="X54" s="50">
        <f t="shared" si="3"/>
        <v>379665345</v>
      </c>
      <c r="Y54" s="50">
        <f t="shared" si="3"/>
        <v>-214364418</v>
      </c>
      <c r="Z54" s="51">
        <f>+IF(X54&lt;&gt;0,+(Y54/X54)*100,0)</f>
        <v>-56.46141287928188</v>
      </c>
      <c r="AA54" s="48">
        <f>SUM(AA51:AA53)</f>
        <v>483198727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119124389</v>
      </c>
      <c r="D56" s="54">
        <f>+D54-D55</f>
        <v>0</v>
      </c>
      <c r="E56" s="55">
        <f t="shared" si="4"/>
        <v>532574285</v>
      </c>
      <c r="F56" s="56">
        <f t="shared" si="4"/>
        <v>483198727</v>
      </c>
      <c r="G56" s="56">
        <f t="shared" si="4"/>
        <v>124623791</v>
      </c>
      <c r="H56" s="56">
        <f t="shared" si="4"/>
        <v>-19643619</v>
      </c>
      <c r="I56" s="56">
        <f t="shared" si="4"/>
        <v>-8155220</v>
      </c>
      <c r="J56" s="56">
        <f t="shared" si="4"/>
        <v>96824952</v>
      </c>
      <c r="K56" s="56">
        <f t="shared" si="4"/>
        <v>11687035</v>
      </c>
      <c r="L56" s="56">
        <f t="shared" si="4"/>
        <v>13838517</v>
      </c>
      <c r="M56" s="56">
        <f t="shared" si="4"/>
        <v>-70641923</v>
      </c>
      <c r="N56" s="56">
        <f t="shared" si="4"/>
        <v>-45116371</v>
      </c>
      <c r="O56" s="56">
        <f t="shared" si="4"/>
        <v>108938688</v>
      </c>
      <c r="P56" s="56">
        <f t="shared" si="4"/>
        <v>-7484802</v>
      </c>
      <c r="Q56" s="56">
        <f t="shared" si="4"/>
        <v>12138460</v>
      </c>
      <c r="R56" s="56">
        <f t="shared" si="4"/>
        <v>113592346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165300927</v>
      </c>
      <c r="X56" s="56">
        <f t="shared" si="4"/>
        <v>379665345</v>
      </c>
      <c r="Y56" s="56">
        <f t="shared" si="4"/>
        <v>-214364418</v>
      </c>
      <c r="Z56" s="57">
        <f>+IF(X56&lt;&gt;0,+(Y56/X56)*100,0)</f>
        <v>-56.46141287928188</v>
      </c>
      <c r="AA56" s="54">
        <f>+AA54-AA55</f>
        <v>483198727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119124389</v>
      </c>
      <c r="D59" s="48">
        <f>SUM(D56:D58)</f>
        <v>0</v>
      </c>
      <c r="E59" s="49">
        <f t="shared" si="5"/>
        <v>532574285</v>
      </c>
      <c r="F59" s="50">
        <f t="shared" si="5"/>
        <v>483198727</v>
      </c>
      <c r="G59" s="50">
        <f t="shared" si="5"/>
        <v>124623791</v>
      </c>
      <c r="H59" s="50">
        <f t="shared" si="5"/>
        <v>-19643619</v>
      </c>
      <c r="I59" s="50">
        <f t="shared" si="5"/>
        <v>-8155220</v>
      </c>
      <c r="J59" s="50">
        <f t="shared" si="5"/>
        <v>96824952</v>
      </c>
      <c r="K59" s="50">
        <f t="shared" si="5"/>
        <v>11687035</v>
      </c>
      <c r="L59" s="50">
        <f t="shared" si="5"/>
        <v>13838517</v>
      </c>
      <c r="M59" s="50">
        <f t="shared" si="5"/>
        <v>-70641923</v>
      </c>
      <c r="N59" s="50">
        <f t="shared" si="5"/>
        <v>-45116371</v>
      </c>
      <c r="O59" s="50">
        <f t="shared" si="5"/>
        <v>108938688</v>
      </c>
      <c r="P59" s="50">
        <f t="shared" si="5"/>
        <v>-7484802</v>
      </c>
      <c r="Q59" s="50">
        <f t="shared" si="5"/>
        <v>12138460</v>
      </c>
      <c r="R59" s="50">
        <f t="shared" si="5"/>
        <v>113592346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165300927</v>
      </c>
      <c r="X59" s="50">
        <f t="shared" si="5"/>
        <v>379665345</v>
      </c>
      <c r="Y59" s="50">
        <f t="shared" si="5"/>
        <v>-214364418</v>
      </c>
      <c r="Z59" s="51">
        <f>+IF(X59&lt;&gt;0,+(Y59/X59)*100,0)</f>
        <v>-56.46141287928188</v>
      </c>
      <c r="AA59" s="48">
        <f>SUM(AA56:AA58)</f>
        <v>483198727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119124389</v>
      </c>
      <c r="D62" s="65">
        <f>SUM(D59:D61)</f>
        <v>0</v>
      </c>
      <c r="E62" s="66">
        <f t="shared" si="6"/>
        <v>532574285</v>
      </c>
      <c r="F62" s="67">
        <f t="shared" si="6"/>
        <v>483198727</v>
      </c>
      <c r="G62" s="67">
        <f t="shared" si="6"/>
        <v>124623791</v>
      </c>
      <c r="H62" s="67">
        <f t="shared" si="6"/>
        <v>-19643619</v>
      </c>
      <c r="I62" s="67">
        <f t="shared" si="6"/>
        <v>-8155220</v>
      </c>
      <c r="J62" s="67">
        <f t="shared" si="6"/>
        <v>96824952</v>
      </c>
      <c r="K62" s="67">
        <f t="shared" si="6"/>
        <v>11687035</v>
      </c>
      <c r="L62" s="67">
        <f t="shared" si="6"/>
        <v>13838517</v>
      </c>
      <c r="M62" s="67">
        <f t="shared" si="6"/>
        <v>-70641923</v>
      </c>
      <c r="N62" s="67">
        <f t="shared" si="6"/>
        <v>-45116371</v>
      </c>
      <c r="O62" s="67">
        <f t="shared" si="6"/>
        <v>108938688</v>
      </c>
      <c r="P62" s="67">
        <f t="shared" si="6"/>
        <v>-7484802</v>
      </c>
      <c r="Q62" s="67">
        <f t="shared" si="6"/>
        <v>12138460</v>
      </c>
      <c r="R62" s="67">
        <f t="shared" si="6"/>
        <v>113592346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165300927</v>
      </c>
      <c r="X62" s="67">
        <f t="shared" si="6"/>
        <v>379665345</v>
      </c>
      <c r="Y62" s="67">
        <f t="shared" si="6"/>
        <v>-214364418</v>
      </c>
      <c r="Z62" s="68">
        <f>+IF(X62&lt;&gt;0,+(Y62/X62)*100,0)</f>
        <v>-56.46141287928188</v>
      </c>
      <c r="AA62" s="65">
        <f>SUM(AA59:AA61)</f>
        <v>483198727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1564134</v>
      </c>
      <c r="D37" s="20">
        <v>0</v>
      </c>
      <c r="E37" s="21">
        <v>3618167</v>
      </c>
      <c r="F37" s="22">
        <v>3588167</v>
      </c>
      <c r="G37" s="22">
        <v>127160</v>
      </c>
      <c r="H37" s="22">
        <v>127160</v>
      </c>
      <c r="I37" s="22">
        <v>127160</v>
      </c>
      <c r="J37" s="22">
        <v>381480</v>
      </c>
      <c r="K37" s="22">
        <v>166301</v>
      </c>
      <c r="L37" s="22">
        <v>174685</v>
      </c>
      <c r="M37" s="22">
        <v>128330</v>
      </c>
      <c r="N37" s="22">
        <v>469316</v>
      </c>
      <c r="O37" s="22">
        <v>223196</v>
      </c>
      <c r="P37" s="22">
        <v>234098</v>
      </c>
      <c r="Q37" s="22">
        <v>127455</v>
      </c>
      <c r="R37" s="22">
        <v>584749</v>
      </c>
      <c r="S37" s="22">
        <v>0</v>
      </c>
      <c r="T37" s="22">
        <v>0</v>
      </c>
      <c r="U37" s="22">
        <v>0</v>
      </c>
      <c r="V37" s="22">
        <v>0</v>
      </c>
      <c r="W37" s="22">
        <v>1435545</v>
      </c>
      <c r="X37" s="22">
        <v>2701653</v>
      </c>
      <c r="Y37" s="22">
        <v>-1266108</v>
      </c>
      <c r="Z37" s="23">
        <v>-46.86419758570031</v>
      </c>
      <c r="AA37" s="20">
        <v>3588167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5305</v>
      </c>
      <c r="D40" s="20">
        <v>0</v>
      </c>
      <c r="E40" s="21">
        <v>1242165</v>
      </c>
      <c r="F40" s="22">
        <v>1242165</v>
      </c>
      <c r="G40" s="22">
        <v>0</v>
      </c>
      <c r="H40" s="22">
        <v>0</v>
      </c>
      <c r="I40" s="22">
        <v>0</v>
      </c>
      <c r="J40" s="22">
        <v>0</v>
      </c>
      <c r="K40" s="22">
        <v>1686</v>
      </c>
      <c r="L40" s="22">
        <v>0</v>
      </c>
      <c r="M40" s="22">
        <v>0</v>
      </c>
      <c r="N40" s="22">
        <v>1686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1686</v>
      </c>
      <c r="X40" s="22">
        <v>931626</v>
      </c>
      <c r="Y40" s="22">
        <v>-929940</v>
      </c>
      <c r="Z40" s="23">
        <v>-99.819026089868686</v>
      </c>
      <c r="AA40" s="20">
        <v>1242165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872262</v>
      </c>
      <c r="D42" s="20">
        <v>0</v>
      </c>
      <c r="E42" s="21">
        <v>989772</v>
      </c>
      <c r="F42" s="22">
        <v>2563580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601859</v>
      </c>
      <c r="Q42" s="22">
        <v>72689</v>
      </c>
      <c r="R42" s="22">
        <v>674548</v>
      </c>
      <c r="S42" s="22">
        <v>0</v>
      </c>
      <c r="T42" s="22">
        <v>0</v>
      </c>
      <c r="U42" s="22">
        <v>0</v>
      </c>
      <c r="V42" s="22">
        <v>0</v>
      </c>
      <c r="W42" s="22">
        <v>674548</v>
      </c>
      <c r="X42" s="22">
        <v>1922679</v>
      </c>
      <c r="Y42" s="22">
        <v>-1248131</v>
      </c>
      <c r="Z42" s="23">
        <v>-64.916244469305582</v>
      </c>
      <c r="AA42" s="20">
        <v>2563580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3617280</v>
      </c>
      <c r="D44" s="20">
        <v>0</v>
      </c>
      <c r="E44" s="21">
        <v>50863463</v>
      </c>
      <c r="F44" s="22">
        <v>34703463</v>
      </c>
      <c r="G44" s="22">
        <v>0</v>
      </c>
      <c r="H44" s="22">
        <v>0</v>
      </c>
      <c r="I44" s="22">
        <v>4839941</v>
      </c>
      <c r="J44" s="22">
        <v>4839941</v>
      </c>
      <c r="K44" s="22">
        <v>388618</v>
      </c>
      <c r="L44" s="22">
        <v>262738</v>
      </c>
      <c r="M44" s="22">
        <v>2616817</v>
      </c>
      <c r="N44" s="22">
        <v>3268173</v>
      </c>
      <c r="O44" s="22">
        <v>2814302</v>
      </c>
      <c r="P44" s="22">
        <v>3616252</v>
      </c>
      <c r="Q44" s="22">
        <v>1056713</v>
      </c>
      <c r="R44" s="22">
        <v>7487267</v>
      </c>
      <c r="S44" s="22">
        <v>0</v>
      </c>
      <c r="T44" s="22">
        <v>0</v>
      </c>
      <c r="U44" s="22">
        <v>0</v>
      </c>
      <c r="V44" s="22">
        <v>0</v>
      </c>
      <c r="W44" s="22">
        <v>15595381</v>
      </c>
      <c r="X44" s="22">
        <v>28058678</v>
      </c>
      <c r="Y44" s="22">
        <v>-12463297</v>
      </c>
      <c r="Z44" s="23">
        <v>-44.418689291063536</v>
      </c>
      <c r="AA44" s="20">
        <v>34703463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11757879</v>
      </c>
      <c r="D47" s="20">
        <v>0</v>
      </c>
      <c r="E47" s="21">
        <v>12762612</v>
      </c>
      <c r="F47" s="22">
        <v>14762612</v>
      </c>
      <c r="G47" s="22">
        <v>1253570</v>
      </c>
      <c r="H47" s="22">
        <v>1916767</v>
      </c>
      <c r="I47" s="22">
        <v>335246</v>
      </c>
      <c r="J47" s="22">
        <v>3505583</v>
      </c>
      <c r="K47" s="22">
        <v>933911</v>
      </c>
      <c r="L47" s="22">
        <v>1543605</v>
      </c>
      <c r="M47" s="22">
        <v>287569</v>
      </c>
      <c r="N47" s="22">
        <v>2765085</v>
      </c>
      <c r="O47" s="22">
        <v>1557492</v>
      </c>
      <c r="P47" s="22">
        <v>260744</v>
      </c>
      <c r="Q47" s="22">
        <v>936435</v>
      </c>
      <c r="R47" s="22">
        <v>2754671</v>
      </c>
      <c r="S47" s="22">
        <v>0</v>
      </c>
      <c r="T47" s="22">
        <v>0</v>
      </c>
      <c r="U47" s="22">
        <v>0</v>
      </c>
      <c r="V47" s="22">
        <v>0</v>
      </c>
      <c r="W47" s="22">
        <v>9025339</v>
      </c>
      <c r="X47" s="22">
        <v>10371977</v>
      </c>
      <c r="Y47" s="22">
        <v>-1346638</v>
      </c>
      <c r="Z47" s="23">
        <v>-12.983426399807868</v>
      </c>
      <c r="AA47" s="20">
        <v>14762612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17816860</v>
      </c>
      <c r="D50" s="29">
        <f t="shared" ref="D50:Y50" si="1">SUM(D37:D49)</f>
        <v>0</v>
      </c>
      <c r="E50" s="30">
        <f t="shared" si="1"/>
        <v>69476179</v>
      </c>
      <c r="F50" s="31">
        <f t="shared" si="1"/>
        <v>56859987</v>
      </c>
      <c r="G50" s="31">
        <f t="shared" si="1"/>
        <v>1380730</v>
      </c>
      <c r="H50" s="31">
        <f t="shared" si="1"/>
        <v>2043927</v>
      </c>
      <c r="I50" s="31">
        <f t="shared" si="1"/>
        <v>5302347</v>
      </c>
      <c r="J50" s="31">
        <f t="shared" si="1"/>
        <v>8727004</v>
      </c>
      <c r="K50" s="31">
        <f t="shared" si="1"/>
        <v>1490516</v>
      </c>
      <c r="L50" s="31">
        <f t="shared" si="1"/>
        <v>1981028</v>
      </c>
      <c r="M50" s="31">
        <f t="shared" si="1"/>
        <v>3032716</v>
      </c>
      <c r="N50" s="31">
        <f t="shared" si="1"/>
        <v>6504260</v>
      </c>
      <c r="O50" s="31">
        <f t="shared" si="1"/>
        <v>4594990</v>
      </c>
      <c r="P50" s="31">
        <f t="shared" si="1"/>
        <v>4712953</v>
      </c>
      <c r="Q50" s="31">
        <f t="shared" si="1"/>
        <v>2193292</v>
      </c>
      <c r="R50" s="31">
        <f t="shared" si="1"/>
        <v>11501235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26732499</v>
      </c>
      <c r="X50" s="31">
        <f t="shared" si="1"/>
        <v>43986613</v>
      </c>
      <c r="Y50" s="31">
        <f t="shared" si="1"/>
        <v>-17254114</v>
      </c>
      <c r="Z50" s="32">
        <f>+IF(X50&lt;&gt;0,+(Y50/X50)*100,0)</f>
        <v>-39.225829913296572</v>
      </c>
      <c r="AA50" s="29">
        <f>SUM(AA37:AA49)</f>
        <v>56859987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-17816860</v>
      </c>
      <c r="D51" s="39">
        <f t="shared" si="2"/>
        <v>0</v>
      </c>
      <c r="E51" s="40">
        <f t="shared" si="2"/>
        <v>-69476179</v>
      </c>
      <c r="F51" s="41">
        <f t="shared" si="2"/>
        <v>-56859987</v>
      </c>
      <c r="G51" s="41">
        <f t="shared" si="2"/>
        <v>-1380730</v>
      </c>
      <c r="H51" s="41">
        <f t="shared" si="2"/>
        <v>-2043927</v>
      </c>
      <c r="I51" s="41">
        <f t="shared" si="2"/>
        <v>-5302347</v>
      </c>
      <c r="J51" s="41">
        <f t="shared" si="2"/>
        <v>-8727004</v>
      </c>
      <c r="K51" s="41">
        <f t="shared" si="2"/>
        <v>-1490516</v>
      </c>
      <c r="L51" s="41">
        <f t="shared" si="2"/>
        <v>-1981028</v>
      </c>
      <c r="M51" s="41">
        <f t="shared" si="2"/>
        <v>-3032716</v>
      </c>
      <c r="N51" s="41">
        <f t="shared" si="2"/>
        <v>-6504260</v>
      </c>
      <c r="O51" s="41">
        <f t="shared" si="2"/>
        <v>-4594990</v>
      </c>
      <c r="P51" s="41">
        <f t="shared" si="2"/>
        <v>-4712953</v>
      </c>
      <c r="Q51" s="41">
        <f t="shared" si="2"/>
        <v>-2193292</v>
      </c>
      <c r="R51" s="41">
        <f t="shared" si="2"/>
        <v>-11501235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-26732499</v>
      </c>
      <c r="X51" s="41">
        <f t="shared" si="2"/>
        <v>-43986613</v>
      </c>
      <c r="Y51" s="41">
        <f t="shared" si="2"/>
        <v>17254114</v>
      </c>
      <c r="Z51" s="42">
        <f>+IF(X51&lt;&gt;0,+(Y51/X51)*100,0)</f>
        <v>-39.225829913296572</v>
      </c>
      <c r="AA51" s="39">
        <f>+AA35-AA50</f>
        <v>-56859987</v>
      </c>
    </row>
    <row r="52" spans="1:27" x14ac:dyDescent="0.25">
      <c r="A52" s="43" t="s">
        <v>78</v>
      </c>
      <c r="B52" s="15" t="s">
        <v>32</v>
      </c>
      <c r="C52" s="20">
        <v>2676729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-15140131</v>
      </c>
      <c r="D54" s="48">
        <f t="shared" si="3"/>
        <v>0</v>
      </c>
      <c r="E54" s="49">
        <f t="shared" si="3"/>
        <v>-69476179</v>
      </c>
      <c r="F54" s="50">
        <f t="shared" si="3"/>
        <v>-56859987</v>
      </c>
      <c r="G54" s="50">
        <f t="shared" si="3"/>
        <v>-1380730</v>
      </c>
      <c r="H54" s="50">
        <f t="shared" si="3"/>
        <v>-2043927</v>
      </c>
      <c r="I54" s="50">
        <f t="shared" si="3"/>
        <v>-5302347</v>
      </c>
      <c r="J54" s="50">
        <f t="shared" si="3"/>
        <v>-8727004</v>
      </c>
      <c r="K54" s="50">
        <f t="shared" si="3"/>
        <v>-1490516</v>
      </c>
      <c r="L54" s="50">
        <f t="shared" si="3"/>
        <v>-1981028</v>
      </c>
      <c r="M54" s="50">
        <f t="shared" si="3"/>
        <v>-3032716</v>
      </c>
      <c r="N54" s="50">
        <f t="shared" si="3"/>
        <v>-6504260</v>
      </c>
      <c r="O54" s="50">
        <f t="shared" si="3"/>
        <v>-4594990</v>
      </c>
      <c r="P54" s="50">
        <f t="shared" si="3"/>
        <v>-4712953</v>
      </c>
      <c r="Q54" s="50">
        <f t="shared" si="3"/>
        <v>-2193292</v>
      </c>
      <c r="R54" s="50">
        <f t="shared" si="3"/>
        <v>-11501235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-26732499</v>
      </c>
      <c r="X54" s="50">
        <f t="shared" si="3"/>
        <v>-43986613</v>
      </c>
      <c r="Y54" s="50">
        <f t="shared" si="3"/>
        <v>17254114</v>
      </c>
      <c r="Z54" s="51">
        <f>+IF(X54&lt;&gt;0,+(Y54/X54)*100,0)</f>
        <v>-39.225829913296572</v>
      </c>
      <c r="AA54" s="48">
        <f>SUM(AA51:AA53)</f>
        <v>-56859987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-15140131</v>
      </c>
      <c r="D56" s="54">
        <f>+D54-D55</f>
        <v>0</v>
      </c>
      <c r="E56" s="55">
        <f t="shared" si="4"/>
        <v>-69476179</v>
      </c>
      <c r="F56" s="56">
        <f t="shared" si="4"/>
        <v>-56859987</v>
      </c>
      <c r="G56" s="56">
        <f t="shared" si="4"/>
        <v>-1380730</v>
      </c>
      <c r="H56" s="56">
        <f t="shared" si="4"/>
        <v>-2043927</v>
      </c>
      <c r="I56" s="56">
        <f t="shared" si="4"/>
        <v>-5302347</v>
      </c>
      <c r="J56" s="56">
        <f t="shared" si="4"/>
        <v>-8727004</v>
      </c>
      <c r="K56" s="56">
        <f t="shared" si="4"/>
        <v>-1490516</v>
      </c>
      <c r="L56" s="56">
        <f t="shared" si="4"/>
        <v>-1981028</v>
      </c>
      <c r="M56" s="56">
        <f t="shared" si="4"/>
        <v>-3032716</v>
      </c>
      <c r="N56" s="56">
        <f t="shared" si="4"/>
        <v>-6504260</v>
      </c>
      <c r="O56" s="56">
        <f t="shared" si="4"/>
        <v>-4594990</v>
      </c>
      <c r="P56" s="56">
        <f t="shared" si="4"/>
        <v>-4712953</v>
      </c>
      <c r="Q56" s="56">
        <f t="shared" si="4"/>
        <v>-2193292</v>
      </c>
      <c r="R56" s="56">
        <f t="shared" si="4"/>
        <v>-11501235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-26732499</v>
      </c>
      <c r="X56" s="56">
        <f t="shared" si="4"/>
        <v>-43986613</v>
      </c>
      <c r="Y56" s="56">
        <f t="shared" si="4"/>
        <v>17254114</v>
      </c>
      <c r="Z56" s="57">
        <f>+IF(X56&lt;&gt;0,+(Y56/X56)*100,0)</f>
        <v>-39.225829913296572</v>
      </c>
      <c r="AA56" s="54">
        <f>+AA54-AA55</f>
        <v>-56859987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-15140131</v>
      </c>
      <c r="D59" s="48">
        <f>SUM(D56:D58)</f>
        <v>0</v>
      </c>
      <c r="E59" s="49">
        <f t="shared" si="5"/>
        <v>-69476179</v>
      </c>
      <c r="F59" s="50">
        <f t="shared" si="5"/>
        <v>-56859987</v>
      </c>
      <c r="G59" s="50">
        <f t="shared" si="5"/>
        <v>-1380730</v>
      </c>
      <c r="H59" s="50">
        <f t="shared" si="5"/>
        <v>-2043927</v>
      </c>
      <c r="I59" s="50">
        <f t="shared" si="5"/>
        <v>-5302347</v>
      </c>
      <c r="J59" s="50">
        <f t="shared" si="5"/>
        <v>-8727004</v>
      </c>
      <c r="K59" s="50">
        <f t="shared" si="5"/>
        <v>-1490516</v>
      </c>
      <c r="L59" s="50">
        <f t="shared" si="5"/>
        <v>-1981028</v>
      </c>
      <c r="M59" s="50">
        <f t="shared" si="5"/>
        <v>-3032716</v>
      </c>
      <c r="N59" s="50">
        <f t="shared" si="5"/>
        <v>-6504260</v>
      </c>
      <c r="O59" s="50">
        <f t="shared" si="5"/>
        <v>-4594990</v>
      </c>
      <c r="P59" s="50">
        <f t="shared" si="5"/>
        <v>-4712953</v>
      </c>
      <c r="Q59" s="50">
        <f t="shared" si="5"/>
        <v>-2193292</v>
      </c>
      <c r="R59" s="50">
        <f t="shared" si="5"/>
        <v>-11501235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-26732499</v>
      </c>
      <c r="X59" s="50">
        <f t="shared" si="5"/>
        <v>-43986613</v>
      </c>
      <c r="Y59" s="50">
        <f t="shared" si="5"/>
        <v>17254114</v>
      </c>
      <c r="Z59" s="51">
        <f>+IF(X59&lt;&gt;0,+(Y59/X59)*100,0)</f>
        <v>-39.225829913296572</v>
      </c>
      <c r="AA59" s="48">
        <f>SUM(AA56:AA58)</f>
        <v>-56859987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-15140131</v>
      </c>
      <c r="D62" s="65">
        <f>SUM(D59:D61)</f>
        <v>0</v>
      </c>
      <c r="E62" s="66">
        <f t="shared" si="6"/>
        <v>-69476179</v>
      </c>
      <c r="F62" s="67">
        <f t="shared" si="6"/>
        <v>-56859987</v>
      </c>
      <c r="G62" s="67">
        <f t="shared" si="6"/>
        <v>-1380730</v>
      </c>
      <c r="H62" s="67">
        <f t="shared" si="6"/>
        <v>-2043927</v>
      </c>
      <c r="I62" s="67">
        <f t="shared" si="6"/>
        <v>-5302347</v>
      </c>
      <c r="J62" s="67">
        <f t="shared" si="6"/>
        <v>-8727004</v>
      </c>
      <c r="K62" s="67">
        <f t="shared" si="6"/>
        <v>-1490516</v>
      </c>
      <c r="L62" s="67">
        <f t="shared" si="6"/>
        <v>-1981028</v>
      </c>
      <c r="M62" s="67">
        <f t="shared" si="6"/>
        <v>-3032716</v>
      </c>
      <c r="N62" s="67">
        <f t="shared" si="6"/>
        <v>-6504260</v>
      </c>
      <c r="O62" s="67">
        <f t="shared" si="6"/>
        <v>-4594990</v>
      </c>
      <c r="P62" s="67">
        <f t="shared" si="6"/>
        <v>-4712953</v>
      </c>
      <c r="Q62" s="67">
        <f t="shared" si="6"/>
        <v>-2193292</v>
      </c>
      <c r="R62" s="67">
        <f t="shared" si="6"/>
        <v>-11501235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-26732499</v>
      </c>
      <c r="X62" s="67">
        <f t="shared" si="6"/>
        <v>-43986613</v>
      </c>
      <c r="Y62" s="67">
        <f t="shared" si="6"/>
        <v>17254114</v>
      </c>
      <c r="Z62" s="68">
        <f>+IF(X62&lt;&gt;0,+(Y62/X62)*100,0)</f>
        <v>-39.225829913296572</v>
      </c>
      <c r="AA62" s="65">
        <f>SUM(AA59:AA61)</f>
        <v>-56859987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124840476</v>
      </c>
      <c r="D6" s="20">
        <v>0</v>
      </c>
      <c r="E6" s="21">
        <v>145635104</v>
      </c>
      <c r="F6" s="22">
        <v>145635104</v>
      </c>
      <c r="G6" s="22">
        <v>8272636</v>
      </c>
      <c r="H6" s="22">
        <v>10225536</v>
      </c>
      <c r="I6" s="22">
        <v>7503929</v>
      </c>
      <c r="J6" s="22">
        <v>26002101</v>
      </c>
      <c r="K6" s="22">
        <v>6245363</v>
      </c>
      <c r="L6" s="22">
        <v>8887695</v>
      </c>
      <c r="M6" s="22">
        <v>8118854</v>
      </c>
      <c r="N6" s="22">
        <v>23251912</v>
      </c>
      <c r="O6" s="22">
        <v>9634851</v>
      </c>
      <c r="P6" s="22">
        <v>8159907</v>
      </c>
      <c r="Q6" s="22">
        <v>10302516</v>
      </c>
      <c r="R6" s="22">
        <v>28097274</v>
      </c>
      <c r="S6" s="22">
        <v>0</v>
      </c>
      <c r="T6" s="22">
        <v>0</v>
      </c>
      <c r="U6" s="22">
        <v>0</v>
      </c>
      <c r="V6" s="22">
        <v>0</v>
      </c>
      <c r="W6" s="22">
        <v>77351287</v>
      </c>
      <c r="X6" s="22">
        <v>109226331</v>
      </c>
      <c r="Y6" s="22">
        <v>-31875044</v>
      </c>
      <c r="Z6" s="23">
        <v>-29.182564046759019</v>
      </c>
      <c r="AA6" s="20">
        <v>145635104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5012590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2005036</v>
      </c>
      <c r="Y13" s="22">
        <v>-2005036</v>
      </c>
      <c r="Z13" s="23">
        <v>-100</v>
      </c>
      <c r="AA13" s="20">
        <v>5012590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124840476</v>
      </c>
      <c r="D35" s="29">
        <f t="shared" ref="D35:Y35" si="0">SUM(D6:D34)</f>
        <v>0</v>
      </c>
      <c r="E35" s="30">
        <f t="shared" si="0"/>
        <v>145635104</v>
      </c>
      <c r="F35" s="31">
        <f t="shared" si="0"/>
        <v>150647694</v>
      </c>
      <c r="G35" s="31">
        <f t="shared" si="0"/>
        <v>8272636</v>
      </c>
      <c r="H35" s="31">
        <f t="shared" si="0"/>
        <v>10225536</v>
      </c>
      <c r="I35" s="31">
        <f t="shared" si="0"/>
        <v>7503929</v>
      </c>
      <c r="J35" s="31">
        <f t="shared" si="0"/>
        <v>26002101</v>
      </c>
      <c r="K35" s="31">
        <f t="shared" si="0"/>
        <v>6245363</v>
      </c>
      <c r="L35" s="31">
        <f t="shared" si="0"/>
        <v>8887695</v>
      </c>
      <c r="M35" s="31">
        <f t="shared" si="0"/>
        <v>8118854</v>
      </c>
      <c r="N35" s="31">
        <f t="shared" si="0"/>
        <v>23251912</v>
      </c>
      <c r="O35" s="31">
        <f t="shared" si="0"/>
        <v>9634851</v>
      </c>
      <c r="P35" s="31">
        <f t="shared" si="0"/>
        <v>8159907</v>
      </c>
      <c r="Q35" s="31">
        <f t="shared" si="0"/>
        <v>10302516</v>
      </c>
      <c r="R35" s="31">
        <f t="shared" si="0"/>
        <v>28097274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77351287</v>
      </c>
      <c r="X35" s="31">
        <f t="shared" si="0"/>
        <v>111231367</v>
      </c>
      <c r="Y35" s="31">
        <f t="shared" si="0"/>
        <v>-33880080</v>
      </c>
      <c r="Z35" s="32">
        <f>+IF(X35&lt;&gt;0,+(Y35/X35)*100,0)</f>
        <v>-30.459106018179206</v>
      </c>
      <c r="AA35" s="29">
        <f>SUM(AA6:AA34)</f>
        <v>150647694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9976984</v>
      </c>
      <c r="D37" s="20">
        <v>0</v>
      </c>
      <c r="E37" s="21">
        <v>8279957</v>
      </c>
      <c r="F37" s="22">
        <v>8842252</v>
      </c>
      <c r="G37" s="22">
        <v>784182</v>
      </c>
      <c r="H37" s="22">
        <v>663756</v>
      </c>
      <c r="I37" s="22">
        <v>714924</v>
      </c>
      <c r="J37" s="22">
        <v>2162862</v>
      </c>
      <c r="K37" s="22">
        <v>746769</v>
      </c>
      <c r="L37" s="22">
        <v>637355</v>
      </c>
      <c r="M37" s="22">
        <v>636695</v>
      </c>
      <c r="N37" s="22">
        <v>2020819</v>
      </c>
      <c r="O37" s="22">
        <v>648731</v>
      </c>
      <c r="P37" s="22">
        <v>685532</v>
      </c>
      <c r="Q37" s="22">
        <v>658801</v>
      </c>
      <c r="R37" s="22">
        <v>1993064</v>
      </c>
      <c r="S37" s="22">
        <v>0</v>
      </c>
      <c r="T37" s="22">
        <v>0</v>
      </c>
      <c r="U37" s="22">
        <v>0</v>
      </c>
      <c r="V37" s="22">
        <v>0</v>
      </c>
      <c r="W37" s="22">
        <v>6176745</v>
      </c>
      <c r="X37" s="22">
        <v>6434882</v>
      </c>
      <c r="Y37" s="22">
        <v>-258137</v>
      </c>
      <c r="Z37" s="23">
        <v>-4.0115265516912348</v>
      </c>
      <c r="AA37" s="20">
        <v>8842252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116749481</v>
      </c>
      <c r="D39" s="20">
        <v>0</v>
      </c>
      <c r="E39" s="21">
        <v>132202848</v>
      </c>
      <c r="F39" s="22">
        <v>126202848</v>
      </c>
      <c r="G39" s="22">
        <v>13049507</v>
      </c>
      <c r="H39" s="22">
        <v>13821157</v>
      </c>
      <c r="I39" s="22">
        <v>1353545</v>
      </c>
      <c r="J39" s="22">
        <v>28224209</v>
      </c>
      <c r="K39" s="22">
        <v>20034987</v>
      </c>
      <c r="L39" s="22">
        <v>4031353</v>
      </c>
      <c r="M39" s="22">
        <v>304717</v>
      </c>
      <c r="N39" s="22">
        <v>24371057</v>
      </c>
      <c r="O39" s="22">
        <v>47290</v>
      </c>
      <c r="P39" s="22">
        <v>9466061</v>
      </c>
      <c r="Q39" s="22">
        <v>28674328</v>
      </c>
      <c r="R39" s="22">
        <v>38187679</v>
      </c>
      <c r="S39" s="22">
        <v>0</v>
      </c>
      <c r="T39" s="22">
        <v>0</v>
      </c>
      <c r="U39" s="22">
        <v>0</v>
      </c>
      <c r="V39" s="22">
        <v>0</v>
      </c>
      <c r="W39" s="22">
        <v>90782945</v>
      </c>
      <c r="X39" s="22">
        <v>96752136</v>
      </c>
      <c r="Y39" s="22">
        <v>-5969191</v>
      </c>
      <c r="Z39" s="23">
        <v>-6.1695702511415353</v>
      </c>
      <c r="AA39" s="20">
        <v>126202848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5000000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2000000</v>
      </c>
      <c r="Y40" s="22">
        <v>-2000000</v>
      </c>
      <c r="Z40" s="23">
        <v>-100</v>
      </c>
      <c r="AA40" s="20">
        <v>5000000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9759612</v>
      </c>
      <c r="F41" s="22">
        <v>9759612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7319709</v>
      </c>
      <c r="Y41" s="22">
        <v>-7319709</v>
      </c>
      <c r="Z41" s="23">
        <v>-100</v>
      </c>
      <c r="AA41" s="20">
        <v>9759612</v>
      </c>
    </row>
    <row r="42" spans="1:27" x14ac:dyDescent="0.25">
      <c r="A42" s="19" t="s">
        <v>68</v>
      </c>
      <c r="B42" s="15" t="s">
        <v>32</v>
      </c>
      <c r="C42" s="20">
        <v>2104944</v>
      </c>
      <c r="D42" s="20">
        <v>0</v>
      </c>
      <c r="E42" s="21">
        <v>3663324</v>
      </c>
      <c r="F42" s="22">
        <v>3663324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2747493</v>
      </c>
      <c r="Y42" s="22">
        <v>-2747493</v>
      </c>
      <c r="Z42" s="23">
        <v>-100</v>
      </c>
      <c r="AA42" s="20">
        <v>3663324</v>
      </c>
    </row>
    <row r="43" spans="1:27" x14ac:dyDescent="0.25">
      <c r="A43" s="19" t="s">
        <v>69</v>
      </c>
      <c r="B43" s="15" t="s">
        <v>32</v>
      </c>
      <c r="C43" s="20">
        <v>25787947</v>
      </c>
      <c r="D43" s="20">
        <v>0</v>
      </c>
      <c r="E43" s="21">
        <v>5904384</v>
      </c>
      <c r="F43" s="22">
        <v>1404384</v>
      </c>
      <c r="G43" s="22">
        <v>116390</v>
      </c>
      <c r="H43" s="22">
        <v>147048</v>
      </c>
      <c r="I43" s="22">
        <v>61516</v>
      </c>
      <c r="J43" s="22">
        <v>324954</v>
      </c>
      <c r="K43" s="22">
        <v>0</v>
      </c>
      <c r="L43" s="22">
        <v>171157</v>
      </c>
      <c r="M43" s="22">
        <v>41483</v>
      </c>
      <c r="N43" s="22">
        <v>212640</v>
      </c>
      <c r="O43" s="22">
        <v>1833</v>
      </c>
      <c r="P43" s="22">
        <v>352293</v>
      </c>
      <c r="Q43" s="22">
        <v>36268</v>
      </c>
      <c r="R43" s="22">
        <v>390394</v>
      </c>
      <c r="S43" s="22">
        <v>0</v>
      </c>
      <c r="T43" s="22">
        <v>0</v>
      </c>
      <c r="U43" s="22">
        <v>0</v>
      </c>
      <c r="V43" s="22">
        <v>0</v>
      </c>
      <c r="W43" s="22">
        <v>927988</v>
      </c>
      <c r="X43" s="22">
        <v>2628288</v>
      </c>
      <c r="Y43" s="22">
        <v>-1700300</v>
      </c>
      <c r="Z43" s="23">
        <v>-64.692301604694762</v>
      </c>
      <c r="AA43" s="20">
        <v>1404384</v>
      </c>
    </row>
    <row r="44" spans="1:27" x14ac:dyDescent="0.25">
      <c r="A44" s="19" t="s">
        <v>70</v>
      </c>
      <c r="B44" s="15" t="s">
        <v>32</v>
      </c>
      <c r="C44" s="20">
        <v>116401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92500</v>
      </c>
      <c r="Q44" s="22">
        <v>0</v>
      </c>
      <c r="R44" s="22">
        <v>92500</v>
      </c>
      <c r="S44" s="22">
        <v>0</v>
      </c>
      <c r="T44" s="22">
        <v>0</v>
      </c>
      <c r="U44" s="22">
        <v>0</v>
      </c>
      <c r="V44" s="22">
        <v>0</v>
      </c>
      <c r="W44" s="22">
        <v>92500</v>
      </c>
      <c r="X44" s="22">
        <v>0</v>
      </c>
      <c r="Y44" s="22">
        <v>92500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350000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489997</v>
      </c>
      <c r="Y46" s="22">
        <v>-489997</v>
      </c>
      <c r="Z46" s="23">
        <v>-100</v>
      </c>
      <c r="AA46" s="20">
        <v>350000</v>
      </c>
    </row>
    <row r="47" spans="1:27" x14ac:dyDescent="0.25">
      <c r="A47" s="19" t="s">
        <v>73</v>
      </c>
      <c r="B47" s="15" t="s">
        <v>32</v>
      </c>
      <c r="C47" s="20">
        <v>7767295</v>
      </c>
      <c r="D47" s="20">
        <v>0</v>
      </c>
      <c r="E47" s="21">
        <v>9200000</v>
      </c>
      <c r="F47" s="22">
        <v>6000000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28197</v>
      </c>
      <c r="R47" s="22">
        <v>28197</v>
      </c>
      <c r="S47" s="22">
        <v>0</v>
      </c>
      <c r="T47" s="22">
        <v>0</v>
      </c>
      <c r="U47" s="22">
        <v>0</v>
      </c>
      <c r="V47" s="22">
        <v>0</v>
      </c>
      <c r="W47" s="22">
        <v>28197</v>
      </c>
      <c r="X47" s="22">
        <v>5620003</v>
      </c>
      <c r="Y47" s="22">
        <v>-5591806</v>
      </c>
      <c r="Z47" s="23">
        <v>-99.498274289177431</v>
      </c>
      <c r="AA47" s="20">
        <v>6000000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162503052</v>
      </c>
      <c r="D50" s="29">
        <f t="shared" ref="D50:Y50" si="1">SUM(D37:D49)</f>
        <v>0</v>
      </c>
      <c r="E50" s="30">
        <f t="shared" si="1"/>
        <v>170010125</v>
      </c>
      <c r="F50" s="31">
        <f t="shared" si="1"/>
        <v>161222420</v>
      </c>
      <c r="G50" s="31">
        <f t="shared" si="1"/>
        <v>13950079</v>
      </c>
      <c r="H50" s="31">
        <f t="shared" si="1"/>
        <v>14631961</v>
      </c>
      <c r="I50" s="31">
        <f t="shared" si="1"/>
        <v>2129985</v>
      </c>
      <c r="J50" s="31">
        <f t="shared" si="1"/>
        <v>30712025</v>
      </c>
      <c r="K50" s="31">
        <f t="shared" si="1"/>
        <v>20781756</v>
      </c>
      <c r="L50" s="31">
        <f t="shared" si="1"/>
        <v>4839865</v>
      </c>
      <c r="M50" s="31">
        <f t="shared" si="1"/>
        <v>982895</v>
      </c>
      <c r="N50" s="31">
        <f t="shared" si="1"/>
        <v>26604516</v>
      </c>
      <c r="O50" s="31">
        <f t="shared" si="1"/>
        <v>697854</v>
      </c>
      <c r="P50" s="31">
        <f t="shared" si="1"/>
        <v>10596386</v>
      </c>
      <c r="Q50" s="31">
        <f t="shared" si="1"/>
        <v>29397594</v>
      </c>
      <c r="R50" s="31">
        <f t="shared" si="1"/>
        <v>40691834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98008375</v>
      </c>
      <c r="X50" s="31">
        <f t="shared" si="1"/>
        <v>123992508</v>
      </c>
      <c r="Y50" s="31">
        <f t="shared" si="1"/>
        <v>-25984133</v>
      </c>
      <c r="Z50" s="32">
        <f>+IF(X50&lt;&gt;0,+(Y50/X50)*100,0)</f>
        <v>-20.956212128558608</v>
      </c>
      <c r="AA50" s="29">
        <f>SUM(AA37:AA49)</f>
        <v>161222420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-37662576</v>
      </c>
      <c r="D51" s="39">
        <f t="shared" si="2"/>
        <v>0</v>
      </c>
      <c r="E51" s="40">
        <f t="shared" si="2"/>
        <v>-24375021</v>
      </c>
      <c r="F51" s="41">
        <f t="shared" si="2"/>
        <v>-10574726</v>
      </c>
      <c r="G51" s="41">
        <f t="shared" si="2"/>
        <v>-5677443</v>
      </c>
      <c r="H51" s="41">
        <f t="shared" si="2"/>
        <v>-4406425</v>
      </c>
      <c r="I51" s="41">
        <f t="shared" si="2"/>
        <v>5373944</v>
      </c>
      <c r="J51" s="41">
        <f t="shared" si="2"/>
        <v>-4709924</v>
      </c>
      <c r="K51" s="41">
        <f t="shared" si="2"/>
        <v>-14536393</v>
      </c>
      <c r="L51" s="41">
        <f t="shared" si="2"/>
        <v>4047830</v>
      </c>
      <c r="M51" s="41">
        <f t="shared" si="2"/>
        <v>7135959</v>
      </c>
      <c r="N51" s="41">
        <f t="shared" si="2"/>
        <v>-3352604</v>
      </c>
      <c r="O51" s="41">
        <f t="shared" si="2"/>
        <v>8936997</v>
      </c>
      <c r="P51" s="41">
        <f t="shared" si="2"/>
        <v>-2436479</v>
      </c>
      <c r="Q51" s="41">
        <f t="shared" si="2"/>
        <v>-19095078</v>
      </c>
      <c r="R51" s="41">
        <f t="shared" si="2"/>
        <v>-12594560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-20657088</v>
      </c>
      <c r="X51" s="41">
        <f t="shared" si="2"/>
        <v>-12761141</v>
      </c>
      <c r="Y51" s="41">
        <f t="shared" si="2"/>
        <v>-7895947</v>
      </c>
      <c r="Z51" s="42">
        <f>+IF(X51&lt;&gt;0,+(Y51/X51)*100,0)</f>
        <v>61.87492952236795</v>
      </c>
      <c r="AA51" s="39">
        <f>+AA35-AA50</f>
        <v>-10574726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20000000</v>
      </c>
      <c r="F52" s="22">
        <v>20000000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12464528</v>
      </c>
      <c r="P52" s="22">
        <v>0</v>
      </c>
      <c r="Q52" s="22">
        <v>0</v>
      </c>
      <c r="R52" s="22">
        <v>12464528</v>
      </c>
      <c r="S52" s="22">
        <v>0</v>
      </c>
      <c r="T52" s="22">
        <v>0</v>
      </c>
      <c r="U52" s="22">
        <v>0</v>
      </c>
      <c r="V52" s="22">
        <v>0</v>
      </c>
      <c r="W52" s="22">
        <v>12464528</v>
      </c>
      <c r="X52" s="22">
        <v>15000003</v>
      </c>
      <c r="Y52" s="22">
        <v>-2535475</v>
      </c>
      <c r="Z52" s="23">
        <v>-16.903163286034008</v>
      </c>
      <c r="AA52" s="20">
        <v>20000000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-37662576</v>
      </c>
      <c r="D54" s="48">
        <f t="shared" si="3"/>
        <v>0</v>
      </c>
      <c r="E54" s="49">
        <f t="shared" si="3"/>
        <v>-4375021</v>
      </c>
      <c r="F54" s="50">
        <f t="shared" si="3"/>
        <v>9425274</v>
      </c>
      <c r="G54" s="50">
        <f t="shared" si="3"/>
        <v>-5677443</v>
      </c>
      <c r="H54" s="50">
        <f t="shared" si="3"/>
        <v>-4406425</v>
      </c>
      <c r="I54" s="50">
        <f t="shared" si="3"/>
        <v>5373944</v>
      </c>
      <c r="J54" s="50">
        <f t="shared" si="3"/>
        <v>-4709924</v>
      </c>
      <c r="K54" s="50">
        <f t="shared" si="3"/>
        <v>-14536393</v>
      </c>
      <c r="L54" s="50">
        <f t="shared" si="3"/>
        <v>4047830</v>
      </c>
      <c r="M54" s="50">
        <f t="shared" si="3"/>
        <v>7135959</v>
      </c>
      <c r="N54" s="50">
        <f t="shared" si="3"/>
        <v>-3352604</v>
      </c>
      <c r="O54" s="50">
        <f t="shared" si="3"/>
        <v>21401525</v>
      </c>
      <c r="P54" s="50">
        <f t="shared" si="3"/>
        <v>-2436479</v>
      </c>
      <c r="Q54" s="50">
        <f t="shared" si="3"/>
        <v>-19095078</v>
      </c>
      <c r="R54" s="50">
        <f t="shared" si="3"/>
        <v>-130032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-8192560</v>
      </c>
      <c r="X54" s="50">
        <f t="shared" si="3"/>
        <v>2238862</v>
      </c>
      <c r="Y54" s="50">
        <f t="shared" si="3"/>
        <v>-10431422</v>
      </c>
      <c r="Z54" s="51">
        <f>+IF(X54&lt;&gt;0,+(Y54/X54)*100,0)</f>
        <v>-465.92518877894219</v>
      </c>
      <c r="AA54" s="48">
        <f>SUM(AA51:AA53)</f>
        <v>9425274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-37662576</v>
      </c>
      <c r="D56" s="54">
        <f>+D54-D55</f>
        <v>0</v>
      </c>
      <c r="E56" s="55">
        <f t="shared" si="4"/>
        <v>-4375021</v>
      </c>
      <c r="F56" s="56">
        <f t="shared" si="4"/>
        <v>9425274</v>
      </c>
      <c r="G56" s="56">
        <f t="shared" si="4"/>
        <v>-5677443</v>
      </c>
      <c r="H56" s="56">
        <f t="shared" si="4"/>
        <v>-4406425</v>
      </c>
      <c r="I56" s="56">
        <f t="shared" si="4"/>
        <v>5373944</v>
      </c>
      <c r="J56" s="56">
        <f t="shared" si="4"/>
        <v>-4709924</v>
      </c>
      <c r="K56" s="56">
        <f t="shared" si="4"/>
        <v>-14536393</v>
      </c>
      <c r="L56" s="56">
        <f t="shared" si="4"/>
        <v>4047830</v>
      </c>
      <c r="M56" s="56">
        <f t="shared" si="4"/>
        <v>7135959</v>
      </c>
      <c r="N56" s="56">
        <f t="shared" si="4"/>
        <v>-3352604</v>
      </c>
      <c r="O56" s="56">
        <f t="shared" si="4"/>
        <v>21401525</v>
      </c>
      <c r="P56" s="56">
        <f t="shared" si="4"/>
        <v>-2436479</v>
      </c>
      <c r="Q56" s="56">
        <f t="shared" si="4"/>
        <v>-19095078</v>
      </c>
      <c r="R56" s="56">
        <f t="shared" si="4"/>
        <v>-130032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-8192560</v>
      </c>
      <c r="X56" s="56">
        <f t="shared" si="4"/>
        <v>2238862</v>
      </c>
      <c r="Y56" s="56">
        <f t="shared" si="4"/>
        <v>-10431422</v>
      </c>
      <c r="Z56" s="57">
        <f>+IF(X56&lt;&gt;0,+(Y56/X56)*100,0)</f>
        <v>-465.92518877894219</v>
      </c>
      <c r="AA56" s="54">
        <f>+AA54-AA55</f>
        <v>9425274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-37662576</v>
      </c>
      <c r="D59" s="48">
        <f>SUM(D56:D58)</f>
        <v>0</v>
      </c>
      <c r="E59" s="49">
        <f t="shared" si="5"/>
        <v>-4375021</v>
      </c>
      <c r="F59" s="50">
        <f t="shared" si="5"/>
        <v>9425274</v>
      </c>
      <c r="G59" s="50">
        <f t="shared" si="5"/>
        <v>-5677443</v>
      </c>
      <c r="H59" s="50">
        <f t="shared" si="5"/>
        <v>-4406425</v>
      </c>
      <c r="I59" s="50">
        <f t="shared" si="5"/>
        <v>5373944</v>
      </c>
      <c r="J59" s="50">
        <f t="shared" si="5"/>
        <v>-4709924</v>
      </c>
      <c r="K59" s="50">
        <f t="shared" si="5"/>
        <v>-14536393</v>
      </c>
      <c r="L59" s="50">
        <f t="shared" si="5"/>
        <v>4047830</v>
      </c>
      <c r="M59" s="50">
        <f t="shared" si="5"/>
        <v>7135959</v>
      </c>
      <c r="N59" s="50">
        <f t="shared" si="5"/>
        <v>-3352604</v>
      </c>
      <c r="O59" s="50">
        <f t="shared" si="5"/>
        <v>21401525</v>
      </c>
      <c r="P59" s="50">
        <f t="shared" si="5"/>
        <v>-2436479</v>
      </c>
      <c r="Q59" s="50">
        <f t="shared" si="5"/>
        <v>-19095078</v>
      </c>
      <c r="R59" s="50">
        <f t="shared" si="5"/>
        <v>-130032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-8192560</v>
      </c>
      <c r="X59" s="50">
        <f t="shared" si="5"/>
        <v>2238862</v>
      </c>
      <c r="Y59" s="50">
        <f t="shared" si="5"/>
        <v>-10431422</v>
      </c>
      <c r="Z59" s="51">
        <f>+IF(X59&lt;&gt;0,+(Y59/X59)*100,0)</f>
        <v>-465.92518877894219</v>
      </c>
      <c r="AA59" s="48">
        <f>SUM(AA56:AA58)</f>
        <v>9425274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-37662576</v>
      </c>
      <c r="D62" s="65">
        <f>SUM(D59:D61)</f>
        <v>0</v>
      </c>
      <c r="E62" s="66">
        <f t="shared" si="6"/>
        <v>-4375021</v>
      </c>
      <c r="F62" s="67">
        <f t="shared" si="6"/>
        <v>9425274</v>
      </c>
      <c r="G62" s="67">
        <f t="shared" si="6"/>
        <v>-5677443</v>
      </c>
      <c r="H62" s="67">
        <f t="shared" si="6"/>
        <v>-4406425</v>
      </c>
      <c r="I62" s="67">
        <f t="shared" si="6"/>
        <v>5373944</v>
      </c>
      <c r="J62" s="67">
        <f t="shared" si="6"/>
        <v>-4709924</v>
      </c>
      <c r="K62" s="67">
        <f t="shared" si="6"/>
        <v>-14536393</v>
      </c>
      <c r="L62" s="67">
        <f t="shared" si="6"/>
        <v>4047830</v>
      </c>
      <c r="M62" s="67">
        <f t="shared" si="6"/>
        <v>7135959</v>
      </c>
      <c r="N62" s="67">
        <f t="shared" si="6"/>
        <v>-3352604</v>
      </c>
      <c r="O62" s="67">
        <f t="shared" si="6"/>
        <v>21401525</v>
      </c>
      <c r="P62" s="67">
        <f t="shared" si="6"/>
        <v>-2436479</v>
      </c>
      <c r="Q62" s="67">
        <f t="shared" si="6"/>
        <v>-19095078</v>
      </c>
      <c r="R62" s="67">
        <f t="shared" si="6"/>
        <v>-130032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-8192560</v>
      </c>
      <c r="X62" s="67">
        <f t="shared" si="6"/>
        <v>2238862</v>
      </c>
      <c r="Y62" s="67">
        <f t="shared" si="6"/>
        <v>-10431422</v>
      </c>
      <c r="Z62" s="68">
        <f>+IF(X62&lt;&gt;0,+(Y62/X62)*100,0)</f>
        <v>-465.92518877894219</v>
      </c>
      <c r="AA62" s="65">
        <f>SUM(AA59:AA61)</f>
        <v>9425274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218595003</v>
      </c>
      <c r="D6" s="20">
        <v>0</v>
      </c>
      <c r="E6" s="21">
        <v>270620645</v>
      </c>
      <c r="F6" s="22">
        <v>252938645</v>
      </c>
      <c r="G6" s="22">
        <v>29607780</v>
      </c>
      <c r="H6" s="22">
        <v>26211174</v>
      </c>
      <c r="I6" s="22">
        <v>25603480</v>
      </c>
      <c r="J6" s="22">
        <v>81422434</v>
      </c>
      <c r="K6" s="22">
        <v>32661675</v>
      </c>
      <c r="L6" s="22">
        <v>29010365</v>
      </c>
      <c r="M6" s="22">
        <v>-25466658</v>
      </c>
      <c r="N6" s="22">
        <v>36205382</v>
      </c>
      <c r="O6" s="22">
        <v>14666790</v>
      </c>
      <c r="P6" s="22">
        <v>12718553</v>
      </c>
      <c r="Q6" s="22">
        <v>11817985</v>
      </c>
      <c r="R6" s="22">
        <v>39203328</v>
      </c>
      <c r="S6" s="22">
        <v>0</v>
      </c>
      <c r="T6" s="22">
        <v>0</v>
      </c>
      <c r="U6" s="22">
        <v>0</v>
      </c>
      <c r="V6" s="22">
        <v>0</v>
      </c>
      <c r="W6" s="22">
        <v>156831144</v>
      </c>
      <c r="X6" s="22">
        <v>189703971</v>
      </c>
      <c r="Y6" s="22">
        <v>-32872827</v>
      </c>
      <c r="Z6" s="23">
        <v>-17.328486497523027</v>
      </c>
      <c r="AA6" s="20">
        <v>252938645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15354294</v>
      </c>
      <c r="D13" s="20">
        <v>0</v>
      </c>
      <c r="E13" s="21">
        <v>42311807</v>
      </c>
      <c r="F13" s="22">
        <v>44311807</v>
      </c>
      <c r="G13" s="22">
        <v>1051780</v>
      </c>
      <c r="H13" s="22">
        <v>900199</v>
      </c>
      <c r="I13" s="22">
        <v>251431</v>
      </c>
      <c r="J13" s="22">
        <v>2203410</v>
      </c>
      <c r="K13" s="22">
        <v>1079052</v>
      </c>
      <c r="L13" s="22">
        <v>1229546</v>
      </c>
      <c r="M13" s="22">
        <v>1219000</v>
      </c>
      <c r="N13" s="22">
        <v>3527598</v>
      </c>
      <c r="O13" s="22">
        <v>1094830</v>
      </c>
      <c r="P13" s="22">
        <v>1021812</v>
      </c>
      <c r="Q13" s="22">
        <v>620779</v>
      </c>
      <c r="R13" s="22">
        <v>2737421</v>
      </c>
      <c r="S13" s="22">
        <v>0</v>
      </c>
      <c r="T13" s="22">
        <v>0</v>
      </c>
      <c r="U13" s="22">
        <v>0</v>
      </c>
      <c r="V13" s="22">
        <v>0</v>
      </c>
      <c r="W13" s="22">
        <v>8468429</v>
      </c>
      <c r="X13" s="22">
        <v>33233859</v>
      </c>
      <c r="Y13" s="22">
        <v>-24765430</v>
      </c>
      <c r="Z13" s="23">
        <v>-74.51867085312</v>
      </c>
      <c r="AA13" s="20">
        <v>44311807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108572</v>
      </c>
      <c r="F22" s="22">
        <v>108572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81432</v>
      </c>
      <c r="Y22" s="22">
        <v>-81432</v>
      </c>
      <c r="Z22" s="18">
        <v>-100</v>
      </c>
      <c r="AA22" s="20">
        <v>108572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233949297</v>
      </c>
      <c r="D35" s="29">
        <f t="shared" ref="D35:Y35" si="0">SUM(D6:D34)</f>
        <v>0</v>
      </c>
      <c r="E35" s="30">
        <f t="shared" si="0"/>
        <v>313041024</v>
      </c>
      <c r="F35" s="31">
        <f t="shared" si="0"/>
        <v>297359024</v>
      </c>
      <c r="G35" s="31">
        <f t="shared" si="0"/>
        <v>30659560</v>
      </c>
      <c r="H35" s="31">
        <f t="shared" si="0"/>
        <v>27111373</v>
      </c>
      <c r="I35" s="31">
        <f t="shared" si="0"/>
        <v>25854911</v>
      </c>
      <c r="J35" s="31">
        <f t="shared" si="0"/>
        <v>83625844</v>
      </c>
      <c r="K35" s="31">
        <f t="shared" si="0"/>
        <v>33740727</v>
      </c>
      <c r="L35" s="31">
        <f t="shared" si="0"/>
        <v>30239911</v>
      </c>
      <c r="M35" s="31">
        <f t="shared" si="0"/>
        <v>-24247658</v>
      </c>
      <c r="N35" s="31">
        <f t="shared" si="0"/>
        <v>39732980</v>
      </c>
      <c r="O35" s="31">
        <f t="shared" si="0"/>
        <v>15761620</v>
      </c>
      <c r="P35" s="31">
        <f t="shared" si="0"/>
        <v>13740365</v>
      </c>
      <c r="Q35" s="31">
        <f t="shared" si="0"/>
        <v>12438764</v>
      </c>
      <c r="R35" s="31">
        <f t="shared" si="0"/>
        <v>41940749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165299573</v>
      </c>
      <c r="X35" s="31">
        <f t="shared" si="0"/>
        <v>223019262</v>
      </c>
      <c r="Y35" s="31">
        <f t="shared" si="0"/>
        <v>-57719689</v>
      </c>
      <c r="Z35" s="32">
        <f>+IF(X35&lt;&gt;0,+(Y35/X35)*100,0)</f>
        <v>-25.881033092110222</v>
      </c>
      <c r="AA35" s="29">
        <f>SUM(AA6:AA34)</f>
        <v>297359024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22544195</v>
      </c>
      <c r="D37" s="20">
        <v>0</v>
      </c>
      <c r="E37" s="21">
        <v>20138404</v>
      </c>
      <c r="F37" s="22">
        <v>20138404</v>
      </c>
      <c r="G37" s="22">
        <v>1788706</v>
      </c>
      <c r="H37" s="22">
        <v>1672494</v>
      </c>
      <c r="I37" s="22">
        <v>1691026</v>
      </c>
      <c r="J37" s="22">
        <v>5152226</v>
      </c>
      <c r="K37" s="22">
        <v>1793982</v>
      </c>
      <c r="L37" s="22">
        <v>1614286</v>
      </c>
      <c r="M37" s="22">
        <v>1943305</v>
      </c>
      <c r="N37" s="22">
        <v>5351573</v>
      </c>
      <c r="O37" s="22">
        <v>1687994</v>
      </c>
      <c r="P37" s="22">
        <v>1764673</v>
      </c>
      <c r="Q37" s="22">
        <v>-185182</v>
      </c>
      <c r="R37" s="22">
        <v>3267485</v>
      </c>
      <c r="S37" s="22">
        <v>0</v>
      </c>
      <c r="T37" s="22">
        <v>0</v>
      </c>
      <c r="U37" s="22">
        <v>0</v>
      </c>
      <c r="V37" s="22">
        <v>0</v>
      </c>
      <c r="W37" s="22">
        <v>13771284</v>
      </c>
      <c r="X37" s="22">
        <v>15103800</v>
      </c>
      <c r="Y37" s="22">
        <v>-1332516</v>
      </c>
      <c r="Z37" s="23">
        <v>-8.8223890676518497</v>
      </c>
      <c r="AA37" s="20">
        <v>20138404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183444942</v>
      </c>
      <c r="D39" s="20">
        <v>0</v>
      </c>
      <c r="E39" s="21">
        <v>205013994</v>
      </c>
      <c r="F39" s="22">
        <v>188014000</v>
      </c>
      <c r="G39" s="22">
        <v>0</v>
      </c>
      <c r="H39" s="22">
        <v>21655384</v>
      </c>
      <c r="I39" s="22">
        <v>21353914</v>
      </c>
      <c r="J39" s="22">
        <v>43009298</v>
      </c>
      <c r="K39" s="22">
        <v>15069936</v>
      </c>
      <c r="L39" s="22">
        <v>15766627</v>
      </c>
      <c r="M39" s="22">
        <v>15391411</v>
      </c>
      <c r="N39" s="22">
        <v>46227974</v>
      </c>
      <c r="O39" s="22">
        <v>15133000</v>
      </c>
      <c r="P39" s="22">
        <v>15850822</v>
      </c>
      <c r="Q39" s="22">
        <v>21349436</v>
      </c>
      <c r="R39" s="22">
        <v>52333258</v>
      </c>
      <c r="S39" s="22">
        <v>0</v>
      </c>
      <c r="T39" s="22">
        <v>0</v>
      </c>
      <c r="U39" s="22">
        <v>0</v>
      </c>
      <c r="V39" s="22">
        <v>0</v>
      </c>
      <c r="W39" s="22">
        <v>141570530</v>
      </c>
      <c r="X39" s="22">
        <v>141010497</v>
      </c>
      <c r="Y39" s="22">
        <v>560033</v>
      </c>
      <c r="Z39" s="23">
        <v>0.39715695775471244</v>
      </c>
      <c r="AA39" s="20">
        <v>188014000</v>
      </c>
    </row>
    <row r="40" spans="1:27" x14ac:dyDescent="0.25">
      <c r="A40" s="19" t="s">
        <v>66</v>
      </c>
      <c r="B40" s="15" t="s">
        <v>32</v>
      </c>
      <c r="C40" s="20">
        <v>3471547</v>
      </c>
      <c r="D40" s="20">
        <v>0</v>
      </c>
      <c r="E40" s="21">
        <v>3804679</v>
      </c>
      <c r="F40" s="22">
        <v>3304679</v>
      </c>
      <c r="G40" s="22">
        <v>143475</v>
      </c>
      <c r="H40" s="22">
        <v>77708</v>
      </c>
      <c r="I40" s="22">
        <v>3474</v>
      </c>
      <c r="J40" s="22">
        <v>224657</v>
      </c>
      <c r="K40" s="22">
        <v>210827</v>
      </c>
      <c r="L40" s="22">
        <v>202091</v>
      </c>
      <c r="M40" s="22">
        <v>108524</v>
      </c>
      <c r="N40" s="22">
        <v>521442</v>
      </c>
      <c r="O40" s="22">
        <v>279475</v>
      </c>
      <c r="P40" s="22">
        <v>209661</v>
      </c>
      <c r="Q40" s="22">
        <v>760127</v>
      </c>
      <c r="R40" s="22">
        <v>1249263</v>
      </c>
      <c r="S40" s="22">
        <v>0</v>
      </c>
      <c r="T40" s="22">
        <v>0</v>
      </c>
      <c r="U40" s="22">
        <v>0</v>
      </c>
      <c r="V40" s="22">
        <v>0</v>
      </c>
      <c r="W40" s="22">
        <v>1995362</v>
      </c>
      <c r="X40" s="22">
        <v>2478519</v>
      </c>
      <c r="Y40" s="22">
        <v>-483157</v>
      </c>
      <c r="Z40" s="23">
        <v>-19.493778341017357</v>
      </c>
      <c r="AA40" s="20">
        <v>3304679</v>
      </c>
    </row>
    <row r="41" spans="1:27" x14ac:dyDescent="0.25">
      <c r="A41" s="19" t="s">
        <v>67</v>
      </c>
      <c r="B41" s="15" t="s">
        <v>32</v>
      </c>
      <c r="C41" s="20">
        <v>433238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8327657</v>
      </c>
      <c r="D42" s="20">
        <v>0</v>
      </c>
      <c r="E42" s="21">
        <v>6694628</v>
      </c>
      <c r="F42" s="22">
        <v>6694628</v>
      </c>
      <c r="G42" s="22">
        <v>0</v>
      </c>
      <c r="H42" s="22">
        <v>0</v>
      </c>
      <c r="I42" s="22">
        <v>1379333</v>
      </c>
      <c r="J42" s="22">
        <v>1379333</v>
      </c>
      <c r="K42" s="22">
        <v>464780</v>
      </c>
      <c r="L42" s="22">
        <v>449770</v>
      </c>
      <c r="M42" s="22">
        <v>464780</v>
      </c>
      <c r="N42" s="22">
        <v>1379330</v>
      </c>
      <c r="O42" s="22">
        <v>472962</v>
      </c>
      <c r="P42" s="22">
        <v>427184</v>
      </c>
      <c r="Q42" s="22">
        <v>480836</v>
      </c>
      <c r="R42" s="22">
        <v>1380982</v>
      </c>
      <c r="S42" s="22">
        <v>0</v>
      </c>
      <c r="T42" s="22">
        <v>0</v>
      </c>
      <c r="U42" s="22">
        <v>0</v>
      </c>
      <c r="V42" s="22">
        <v>0</v>
      </c>
      <c r="W42" s="22">
        <v>4139645</v>
      </c>
      <c r="X42" s="22">
        <v>5020974</v>
      </c>
      <c r="Y42" s="22">
        <v>-881329</v>
      </c>
      <c r="Z42" s="23">
        <v>-17.552948889996244</v>
      </c>
      <c r="AA42" s="20">
        <v>6694628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2578746</v>
      </c>
      <c r="D44" s="20">
        <v>0</v>
      </c>
      <c r="E44" s="21">
        <v>2441194</v>
      </c>
      <c r="F44" s="22">
        <v>2441194</v>
      </c>
      <c r="G44" s="22">
        <v>2424</v>
      </c>
      <c r="H44" s="22">
        <v>449745</v>
      </c>
      <c r="I44" s="22">
        <v>271889</v>
      </c>
      <c r="J44" s="22">
        <v>724058</v>
      </c>
      <c r="K44" s="22">
        <v>0</v>
      </c>
      <c r="L44" s="22">
        <v>0</v>
      </c>
      <c r="M44" s="22">
        <v>40084</v>
      </c>
      <c r="N44" s="22">
        <v>40084</v>
      </c>
      <c r="O44" s="22">
        <v>0</v>
      </c>
      <c r="P44" s="22">
        <v>64700</v>
      </c>
      <c r="Q44" s="22">
        <v>14400</v>
      </c>
      <c r="R44" s="22">
        <v>79100</v>
      </c>
      <c r="S44" s="22">
        <v>0</v>
      </c>
      <c r="T44" s="22">
        <v>0</v>
      </c>
      <c r="U44" s="22">
        <v>0</v>
      </c>
      <c r="V44" s="22">
        <v>0</v>
      </c>
      <c r="W44" s="22">
        <v>843242</v>
      </c>
      <c r="X44" s="22">
        <v>1830897</v>
      </c>
      <c r="Y44" s="22">
        <v>-987655</v>
      </c>
      <c r="Z44" s="23">
        <v>-53.943777285123083</v>
      </c>
      <c r="AA44" s="20">
        <v>2441194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2914496</v>
      </c>
      <c r="D47" s="20">
        <v>0</v>
      </c>
      <c r="E47" s="21">
        <v>3080172</v>
      </c>
      <c r="F47" s="22">
        <v>3080172</v>
      </c>
      <c r="G47" s="22">
        <v>145479</v>
      </c>
      <c r="H47" s="22">
        <v>280095</v>
      </c>
      <c r="I47" s="22">
        <v>219152</v>
      </c>
      <c r="J47" s="22">
        <v>644726</v>
      </c>
      <c r="K47" s="22">
        <v>282032</v>
      </c>
      <c r="L47" s="22">
        <v>167883</v>
      </c>
      <c r="M47" s="22">
        <v>275228</v>
      </c>
      <c r="N47" s="22">
        <v>725143</v>
      </c>
      <c r="O47" s="22">
        <v>271085</v>
      </c>
      <c r="P47" s="22">
        <v>391690</v>
      </c>
      <c r="Q47" s="22">
        <v>36506</v>
      </c>
      <c r="R47" s="22">
        <v>699281</v>
      </c>
      <c r="S47" s="22">
        <v>0</v>
      </c>
      <c r="T47" s="22">
        <v>0</v>
      </c>
      <c r="U47" s="22">
        <v>0</v>
      </c>
      <c r="V47" s="22">
        <v>0</v>
      </c>
      <c r="W47" s="22">
        <v>2069150</v>
      </c>
      <c r="X47" s="22">
        <v>2310120</v>
      </c>
      <c r="Y47" s="22">
        <v>-240970</v>
      </c>
      <c r="Z47" s="23">
        <v>-10.431059858362337</v>
      </c>
      <c r="AA47" s="20">
        <v>3080172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223714821</v>
      </c>
      <c r="D50" s="29">
        <f t="shared" ref="D50:Y50" si="1">SUM(D37:D49)</f>
        <v>0</v>
      </c>
      <c r="E50" s="30">
        <f t="shared" si="1"/>
        <v>241173071</v>
      </c>
      <c r="F50" s="31">
        <f t="shared" si="1"/>
        <v>223673077</v>
      </c>
      <c r="G50" s="31">
        <f t="shared" si="1"/>
        <v>2080084</v>
      </c>
      <c r="H50" s="31">
        <f t="shared" si="1"/>
        <v>24135426</v>
      </c>
      <c r="I50" s="31">
        <f t="shared" si="1"/>
        <v>24918788</v>
      </c>
      <c r="J50" s="31">
        <f t="shared" si="1"/>
        <v>51134298</v>
      </c>
      <c r="K50" s="31">
        <f t="shared" si="1"/>
        <v>17821557</v>
      </c>
      <c r="L50" s="31">
        <f t="shared" si="1"/>
        <v>18200657</v>
      </c>
      <c r="M50" s="31">
        <f t="shared" si="1"/>
        <v>18223332</v>
      </c>
      <c r="N50" s="31">
        <f t="shared" si="1"/>
        <v>54245546</v>
      </c>
      <c r="O50" s="31">
        <f t="shared" si="1"/>
        <v>17844516</v>
      </c>
      <c r="P50" s="31">
        <f t="shared" si="1"/>
        <v>18708730</v>
      </c>
      <c r="Q50" s="31">
        <f t="shared" si="1"/>
        <v>22456123</v>
      </c>
      <c r="R50" s="31">
        <f t="shared" si="1"/>
        <v>59009369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164389213</v>
      </c>
      <c r="X50" s="31">
        <f t="shared" si="1"/>
        <v>167754807</v>
      </c>
      <c r="Y50" s="31">
        <f t="shared" si="1"/>
        <v>-3365594</v>
      </c>
      <c r="Z50" s="32">
        <f>+IF(X50&lt;&gt;0,+(Y50/X50)*100,0)</f>
        <v>-2.0062578594245588</v>
      </c>
      <c r="AA50" s="29">
        <f>SUM(AA37:AA49)</f>
        <v>223673077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10234476</v>
      </c>
      <c r="D51" s="39">
        <f t="shared" si="2"/>
        <v>0</v>
      </c>
      <c r="E51" s="40">
        <f t="shared" si="2"/>
        <v>71867953</v>
      </c>
      <c r="F51" s="41">
        <f t="shared" si="2"/>
        <v>73685947</v>
      </c>
      <c r="G51" s="41">
        <f t="shared" si="2"/>
        <v>28579476</v>
      </c>
      <c r="H51" s="41">
        <f t="shared" si="2"/>
        <v>2975947</v>
      </c>
      <c r="I51" s="41">
        <f t="shared" si="2"/>
        <v>936123</v>
      </c>
      <c r="J51" s="41">
        <f t="shared" si="2"/>
        <v>32491546</v>
      </c>
      <c r="K51" s="41">
        <f t="shared" si="2"/>
        <v>15919170</v>
      </c>
      <c r="L51" s="41">
        <f t="shared" si="2"/>
        <v>12039254</v>
      </c>
      <c r="M51" s="41">
        <f t="shared" si="2"/>
        <v>-42470990</v>
      </c>
      <c r="N51" s="41">
        <f t="shared" si="2"/>
        <v>-14512566</v>
      </c>
      <c r="O51" s="41">
        <f t="shared" si="2"/>
        <v>-2082896</v>
      </c>
      <c r="P51" s="41">
        <f t="shared" si="2"/>
        <v>-4968365</v>
      </c>
      <c r="Q51" s="41">
        <f t="shared" si="2"/>
        <v>-10017359</v>
      </c>
      <c r="R51" s="41">
        <f t="shared" si="2"/>
        <v>-17068620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910360</v>
      </c>
      <c r="X51" s="41">
        <f t="shared" si="2"/>
        <v>55264455</v>
      </c>
      <c r="Y51" s="41">
        <f t="shared" si="2"/>
        <v>-54354095</v>
      </c>
      <c r="Z51" s="42">
        <f>+IF(X51&lt;&gt;0,+(Y51/X51)*100,0)</f>
        <v>-98.352720568763402</v>
      </c>
      <c r="AA51" s="39">
        <f>+AA35-AA50</f>
        <v>73685947</v>
      </c>
    </row>
    <row r="52" spans="1:27" x14ac:dyDescent="0.25">
      <c r="A52" s="43" t="s">
        <v>78</v>
      </c>
      <c r="B52" s="15" t="s">
        <v>32</v>
      </c>
      <c r="C52" s="20">
        <v>3964400</v>
      </c>
      <c r="D52" s="20">
        <v>0</v>
      </c>
      <c r="E52" s="21">
        <v>4000000</v>
      </c>
      <c r="F52" s="22">
        <v>4000000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17309783</v>
      </c>
      <c r="R52" s="22">
        <v>17309783</v>
      </c>
      <c r="S52" s="22">
        <v>0</v>
      </c>
      <c r="T52" s="22">
        <v>0</v>
      </c>
      <c r="U52" s="22">
        <v>0</v>
      </c>
      <c r="V52" s="22">
        <v>0</v>
      </c>
      <c r="W52" s="22">
        <v>17309783</v>
      </c>
      <c r="X52" s="22">
        <v>2999997</v>
      </c>
      <c r="Y52" s="22">
        <v>14309786</v>
      </c>
      <c r="Z52" s="23">
        <v>476.99334366001034</v>
      </c>
      <c r="AA52" s="20">
        <v>4000000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14198876</v>
      </c>
      <c r="D54" s="48">
        <f t="shared" si="3"/>
        <v>0</v>
      </c>
      <c r="E54" s="49">
        <f t="shared" si="3"/>
        <v>75867953</v>
      </c>
      <c r="F54" s="50">
        <f t="shared" si="3"/>
        <v>77685947</v>
      </c>
      <c r="G54" s="50">
        <f t="shared" si="3"/>
        <v>28579476</v>
      </c>
      <c r="H54" s="50">
        <f t="shared" si="3"/>
        <v>2975947</v>
      </c>
      <c r="I54" s="50">
        <f t="shared" si="3"/>
        <v>936123</v>
      </c>
      <c r="J54" s="50">
        <f t="shared" si="3"/>
        <v>32491546</v>
      </c>
      <c r="K54" s="50">
        <f t="shared" si="3"/>
        <v>15919170</v>
      </c>
      <c r="L54" s="50">
        <f t="shared" si="3"/>
        <v>12039254</v>
      </c>
      <c r="M54" s="50">
        <f t="shared" si="3"/>
        <v>-42470990</v>
      </c>
      <c r="N54" s="50">
        <f t="shared" si="3"/>
        <v>-14512566</v>
      </c>
      <c r="O54" s="50">
        <f t="shared" si="3"/>
        <v>-2082896</v>
      </c>
      <c r="P54" s="50">
        <f t="shared" si="3"/>
        <v>-4968365</v>
      </c>
      <c r="Q54" s="50">
        <f t="shared" si="3"/>
        <v>7292424</v>
      </c>
      <c r="R54" s="50">
        <f t="shared" si="3"/>
        <v>241163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18220143</v>
      </c>
      <c r="X54" s="50">
        <f t="shared" si="3"/>
        <v>58264452</v>
      </c>
      <c r="Y54" s="50">
        <f t="shared" si="3"/>
        <v>-40044309</v>
      </c>
      <c r="Z54" s="51">
        <f>+IF(X54&lt;&gt;0,+(Y54/X54)*100,0)</f>
        <v>-68.72854309176374</v>
      </c>
      <c r="AA54" s="48">
        <f>SUM(AA51:AA53)</f>
        <v>77685947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14198876</v>
      </c>
      <c r="D56" s="54">
        <f>+D54-D55</f>
        <v>0</v>
      </c>
      <c r="E56" s="55">
        <f t="shared" si="4"/>
        <v>75867953</v>
      </c>
      <c r="F56" s="56">
        <f t="shared" si="4"/>
        <v>77685947</v>
      </c>
      <c r="G56" s="56">
        <f t="shared" si="4"/>
        <v>28579476</v>
      </c>
      <c r="H56" s="56">
        <f t="shared" si="4"/>
        <v>2975947</v>
      </c>
      <c r="I56" s="56">
        <f t="shared" si="4"/>
        <v>936123</v>
      </c>
      <c r="J56" s="56">
        <f t="shared" si="4"/>
        <v>32491546</v>
      </c>
      <c r="K56" s="56">
        <f t="shared" si="4"/>
        <v>15919170</v>
      </c>
      <c r="L56" s="56">
        <f t="shared" si="4"/>
        <v>12039254</v>
      </c>
      <c r="M56" s="56">
        <f t="shared" si="4"/>
        <v>-42470990</v>
      </c>
      <c r="N56" s="56">
        <f t="shared" si="4"/>
        <v>-14512566</v>
      </c>
      <c r="O56" s="56">
        <f t="shared" si="4"/>
        <v>-2082896</v>
      </c>
      <c r="P56" s="56">
        <f t="shared" si="4"/>
        <v>-4968365</v>
      </c>
      <c r="Q56" s="56">
        <f t="shared" si="4"/>
        <v>7292424</v>
      </c>
      <c r="R56" s="56">
        <f t="shared" si="4"/>
        <v>241163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18220143</v>
      </c>
      <c r="X56" s="56">
        <f t="shared" si="4"/>
        <v>58264452</v>
      </c>
      <c r="Y56" s="56">
        <f t="shared" si="4"/>
        <v>-40044309</v>
      </c>
      <c r="Z56" s="57">
        <f>+IF(X56&lt;&gt;0,+(Y56/X56)*100,0)</f>
        <v>-68.72854309176374</v>
      </c>
      <c r="AA56" s="54">
        <f>+AA54-AA55</f>
        <v>77685947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14198876</v>
      </c>
      <c r="D59" s="48">
        <f>SUM(D56:D58)</f>
        <v>0</v>
      </c>
      <c r="E59" s="49">
        <f t="shared" si="5"/>
        <v>75867953</v>
      </c>
      <c r="F59" s="50">
        <f t="shared" si="5"/>
        <v>77685947</v>
      </c>
      <c r="G59" s="50">
        <f t="shared" si="5"/>
        <v>28579476</v>
      </c>
      <c r="H59" s="50">
        <f t="shared" si="5"/>
        <v>2975947</v>
      </c>
      <c r="I59" s="50">
        <f t="shared" si="5"/>
        <v>936123</v>
      </c>
      <c r="J59" s="50">
        <f t="shared" si="5"/>
        <v>32491546</v>
      </c>
      <c r="K59" s="50">
        <f t="shared" si="5"/>
        <v>15919170</v>
      </c>
      <c r="L59" s="50">
        <f t="shared" si="5"/>
        <v>12039254</v>
      </c>
      <c r="M59" s="50">
        <f t="shared" si="5"/>
        <v>-42470990</v>
      </c>
      <c r="N59" s="50">
        <f t="shared" si="5"/>
        <v>-14512566</v>
      </c>
      <c r="O59" s="50">
        <f t="shared" si="5"/>
        <v>-2082896</v>
      </c>
      <c r="P59" s="50">
        <f t="shared" si="5"/>
        <v>-4968365</v>
      </c>
      <c r="Q59" s="50">
        <f t="shared" si="5"/>
        <v>7292424</v>
      </c>
      <c r="R59" s="50">
        <f t="shared" si="5"/>
        <v>241163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18220143</v>
      </c>
      <c r="X59" s="50">
        <f t="shared" si="5"/>
        <v>58264452</v>
      </c>
      <c r="Y59" s="50">
        <f t="shared" si="5"/>
        <v>-40044309</v>
      </c>
      <c r="Z59" s="51">
        <f>+IF(X59&lt;&gt;0,+(Y59/X59)*100,0)</f>
        <v>-68.72854309176374</v>
      </c>
      <c r="AA59" s="48">
        <f>SUM(AA56:AA58)</f>
        <v>77685947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14198876</v>
      </c>
      <c r="D62" s="65">
        <f>SUM(D59:D61)</f>
        <v>0</v>
      </c>
      <c r="E62" s="66">
        <f t="shared" si="6"/>
        <v>75867953</v>
      </c>
      <c r="F62" s="67">
        <f t="shared" si="6"/>
        <v>77685947</v>
      </c>
      <c r="G62" s="67">
        <f t="shared" si="6"/>
        <v>28579476</v>
      </c>
      <c r="H62" s="67">
        <f t="shared" si="6"/>
        <v>2975947</v>
      </c>
      <c r="I62" s="67">
        <f t="shared" si="6"/>
        <v>936123</v>
      </c>
      <c r="J62" s="67">
        <f t="shared" si="6"/>
        <v>32491546</v>
      </c>
      <c r="K62" s="67">
        <f t="shared" si="6"/>
        <v>15919170</v>
      </c>
      <c r="L62" s="67">
        <f t="shared" si="6"/>
        <v>12039254</v>
      </c>
      <c r="M62" s="67">
        <f t="shared" si="6"/>
        <v>-42470990</v>
      </c>
      <c r="N62" s="67">
        <f t="shared" si="6"/>
        <v>-14512566</v>
      </c>
      <c r="O62" s="67">
        <f t="shared" si="6"/>
        <v>-2082896</v>
      </c>
      <c r="P62" s="67">
        <f t="shared" si="6"/>
        <v>-4968365</v>
      </c>
      <c r="Q62" s="67">
        <f t="shared" si="6"/>
        <v>7292424</v>
      </c>
      <c r="R62" s="67">
        <f t="shared" si="6"/>
        <v>241163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18220143</v>
      </c>
      <c r="X62" s="67">
        <f t="shared" si="6"/>
        <v>58264452</v>
      </c>
      <c r="Y62" s="67">
        <f t="shared" si="6"/>
        <v>-40044309</v>
      </c>
      <c r="Z62" s="68">
        <f>+IF(X62&lt;&gt;0,+(Y62/X62)*100,0)</f>
        <v>-68.72854309176374</v>
      </c>
      <c r="AA62" s="65">
        <f>SUM(AA59:AA61)</f>
        <v>77685947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167898081</v>
      </c>
      <c r="D6" s="20">
        <v>0</v>
      </c>
      <c r="E6" s="21">
        <v>189484047</v>
      </c>
      <c r="F6" s="22">
        <v>189966251</v>
      </c>
      <c r="G6" s="22">
        <v>12674827</v>
      </c>
      <c r="H6" s="22">
        <v>15745878</v>
      </c>
      <c r="I6" s="22">
        <v>13730075</v>
      </c>
      <c r="J6" s="22">
        <v>42150780</v>
      </c>
      <c r="K6" s="22">
        <v>13086426</v>
      </c>
      <c r="L6" s="22">
        <v>16483112</v>
      </c>
      <c r="M6" s="22">
        <v>24100613</v>
      </c>
      <c r="N6" s="22">
        <v>53670151</v>
      </c>
      <c r="O6" s="22">
        <v>16289543</v>
      </c>
      <c r="P6" s="22">
        <v>16052672</v>
      </c>
      <c r="Q6" s="22">
        <v>16517052</v>
      </c>
      <c r="R6" s="22">
        <v>48859267</v>
      </c>
      <c r="S6" s="22">
        <v>0</v>
      </c>
      <c r="T6" s="22">
        <v>0</v>
      </c>
      <c r="U6" s="22">
        <v>0</v>
      </c>
      <c r="V6" s="22">
        <v>0</v>
      </c>
      <c r="W6" s="22">
        <v>144680198</v>
      </c>
      <c r="X6" s="22">
        <v>142233611</v>
      </c>
      <c r="Y6" s="22">
        <v>2446587</v>
      </c>
      <c r="Z6" s="23">
        <v>1.7201187418352193</v>
      </c>
      <c r="AA6" s="20">
        <v>189966251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1179136</v>
      </c>
      <c r="D13" s="20">
        <v>0</v>
      </c>
      <c r="E13" s="21">
        <v>1272478</v>
      </c>
      <c r="F13" s="22">
        <v>1194834</v>
      </c>
      <c r="G13" s="22">
        <v>81772</v>
      </c>
      <c r="H13" s="22">
        <v>95341</v>
      </c>
      <c r="I13" s="22">
        <v>89194</v>
      </c>
      <c r="J13" s="22">
        <v>266307</v>
      </c>
      <c r="K13" s="22">
        <v>86439</v>
      </c>
      <c r="L13" s="22">
        <v>87257</v>
      </c>
      <c r="M13" s="22">
        <v>105513</v>
      </c>
      <c r="N13" s="22">
        <v>279209</v>
      </c>
      <c r="O13" s="22">
        <v>151476</v>
      </c>
      <c r="P13" s="22">
        <v>89370</v>
      </c>
      <c r="Q13" s="22">
        <v>119119</v>
      </c>
      <c r="R13" s="22">
        <v>359965</v>
      </c>
      <c r="S13" s="22">
        <v>0</v>
      </c>
      <c r="T13" s="22">
        <v>0</v>
      </c>
      <c r="U13" s="22">
        <v>0</v>
      </c>
      <c r="V13" s="22">
        <v>0</v>
      </c>
      <c r="W13" s="22">
        <v>905481</v>
      </c>
      <c r="X13" s="22">
        <v>934967</v>
      </c>
      <c r="Y13" s="22">
        <v>-29486</v>
      </c>
      <c r="Z13" s="23">
        <v>-3.1536941945544599</v>
      </c>
      <c r="AA13" s="20">
        <v>1194834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123920</v>
      </c>
      <c r="D26" s="20">
        <v>0</v>
      </c>
      <c r="E26" s="21">
        <v>117287</v>
      </c>
      <c r="F26" s="22">
        <v>520287</v>
      </c>
      <c r="G26" s="22">
        <v>0</v>
      </c>
      <c r="H26" s="22">
        <v>0</v>
      </c>
      <c r="I26" s="22">
        <v>190000</v>
      </c>
      <c r="J26" s="22">
        <v>190000</v>
      </c>
      <c r="K26" s="22">
        <v>30000</v>
      </c>
      <c r="L26" s="22">
        <v>70000</v>
      </c>
      <c r="M26" s="22">
        <v>0</v>
      </c>
      <c r="N26" s="22">
        <v>100000</v>
      </c>
      <c r="O26" s="22">
        <v>0</v>
      </c>
      <c r="P26" s="22">
        <v>70000</v>
      </c>
      <c r="Q26" s="22">
        <v>20000</v>
      </c>
      <c r="R26" s="22">
        <v>90000</v>
      </c>
      <c r="S26" s="22">
        <v>0</v>
      </c>
      <c r="T26" s="22">
        <v>0</v>
      </c>
      <c r="U26" s="22">
        <v>0</v>
      </c>
      <c r="V26" s="22">
        <v>0</v>
      </c>
      <c r="W26" s="22">
        <v>380000</v>
      </c>
      <c r="X26" s="22">
        <v>188725</v>
      </c>
      <c r="Y26" s="22">
        <v>191275</v>
      </c>
      <c r="Z26" s="23">
        <v>101.35117234070738</v>
      </c>
      <c r="AA26" s="20">
        <v>520287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390000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97500</v>
      </c>
      <c r="Y28" s="22">
        <v>-97500</v>
      </c>
      <c r="Z28" s="23">
        <v>-100</v>
      </c>
      <c r="AA28" s="20">
        <v>390000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16040</v>
      </c>
      <c r="D31" s="20">
        <v>0</v>
      </c>
      <c r="E31" s="21">
        <v>16745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8369</v>
      </c>
      <c r="Y31" s="22">
        <v>-8369</v>
      </c>
      <c r="Z31" s="23">
        <v>-100</v>
      </c>
      <c r="AA31" s="20">
        <v>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169217177</v>
      </c>
      <c r="D35" s="29">
        <f t="shared" ref="D35:Y35" si="0">SUM(D6:D34)</f>
        <v>0</v>
      </c>
      <c r="E35" s="30">
        <f t="shared" si="0"/>
        <v>190890557</v>
      </c>
      <c r="F35" s="31">
        <f t="shared" si="0"/>
        <v>192071373</v>
      </c>
      <c r="G35" s="31">
        <f t="shared" si="0"/>
        <v>12756599</v>
      </c>
      <c r="H35" s="31">
        <f t="shared" si="0"/>
        <v>15841219</v>
      </c>
      <c r="I35" s="31">
        <f t="shared" si="0"/>
        <v>14009269</v>
      </c>
      <c r="J35" s="31">
        <f t="shared" si="0"/>
        <v>42607087</v>
      </c>
      <c r="K35" s="31">
        <f t="shared" si="0"/>
        <v>13202865</v>
      </c>
      <c r="L35" s="31">
        <f t="shared" si="0"/>
        <v>16640369</v>
      </c>
      <c r="M35" s="31">
        <f t="shared" si="0"/>
        <v>24206126</v>
      </c>
      <c r="N35" s="31">
        <f t="shared" si="0"/>
        <v>54049360</v>
      </c>
      <c r="O35" s="31">
        <f t="shared" si="0"/>
        <v>16441019</v>
      </c>
      <c r="P35" s="31">
        <f t="shared" si="0"/>
        <v>16212042</v>
      </c>
      <c r="Q35" s="31">
        <f t="shared" si="0"/>
        <v>16656171</v>
      </c>
      <c r="R35" s="31">
        <f t="shared" si="0"/>
        <v>49309232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145965679</v>
      </c>
      <c r="X35" s="31">
        <f t="shared" si="0"/>
        <v>143463172</v>
      </c>
      <c r="Y35" s="31">
        <f t="shared" si="0"/>
        <v>2502507</v>
      </c>
      <c r="Z35" s="32">
        <f>+IF(X35&lt;&gt;0,+(Y35/X35)*100,0)</f>
        <v>1.7443549902828024</v>
      </c>
      <c r="AA35" s="29">
        <f>SUM(AA6:AA34)</f>
        <v>192071373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16310480</v>
      </c>
      <c r="D37" s="20">
        <v>0</v>
      </c>
      <c r="E37" s="21">
        <v>18409664</v>
      </c>
      <c r="F37" s="22">
        <v>18304320</v>
      </c>
      <c r="G37" s="22">
        <v>1412090</v>
      </c>
      <c r="H37" s="22">
        <v>1419713</v>
      </c>
      <c r="I37" s="22">
        <v>1393965</v>
      </c>
      <c r="J37" s="22">
        <v>4225768</v>
      </c>
      <c r="K37" s="22">
        <v>1475671</v>
      </c>
      <c r="L37" s="22">
        <v>1491797</v>
      </c>
      <c r="M37" s="22">
        <v>1500853</v>
      </c>
      <c r="N37" s="22">
        <v>4468321</v>
      </c>
      <c r="O37" s="22">
        <v>1602704</v>
      </c>
      <c r="P37" s="22">
        <v>1401182</v>
      </c>
      <c r="Q37" s="22">
        <v>1407072</v>
      </c>
      <c r="R37" s="22">
        <v>4410958</v>
      </c>
      <c r="S37" s="22">
        <v>0</v>
      </c>
      <c r="T37" s="22">
        <v>0</v>
      </c>
      <c r="U37" s="22">
        <v>0</v>
      </c>
      <c r="V37" s="22">
        <v>0</v>
      </c>
      <c r="W37" s="22">
        <v>13105047</v>
      </c>
      <c r="X37" s="22">
        <v>13780915</v>
      </c>
      <c r="Y37" s="22">
        <v>-675868</v>
      </c>
      <c r="Z37" s="23">
        <v>-4.9043768138762918</v>
      </c>
      <c r="AA37" s="20">
        <v>18304320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156736350</v>
      </c>
      <c r="D39" s="20">
        <v>0</v>
      </c>
      <c r="E39" s="21">
        <v>178229749</v>
      </c>
      <c r="F39" s="22">
        <v>178229749</v>
      </c>
      <c r="G39" s="22">
        <v>20080747</v>
      </c>
      <c r="H39" s="22">
        <v>18991108</v>
      </c>
      <c r="I39" s="22">
        <v>13630963</v>
      </c>
      <c r="J39" s="22">
        <v>52702818</v>
      </c>
      <c r="K39" s="22">
        <v>13954617</v>
      </c>
      <c r="L39" s="22">
        <v>12764504</v>
      </c>
      <c r="M39" s="22">
        <v>13606557</v>
      </c>
      <c r="N39" s="22">
        <v>40325678</v>
      </c>
      <c r="O39" s="22">
        <v>13580142</v>
      </c>
      <c r="P39" s="22">
        <v>13109196</v>
      </c>
      <c r="Q39" s="22">
        <v>13803370</v>
      </c>
      <c r="R39" s="22">
        <v>40492708</v>
      </c>
      <c r="S39" s="22">
        <v>0</v>
      </c>
      <c r="T39" s="22">
        <v>0</v>
      </c>
      <c r="U39" s="22">
        <v>0</v>
      </c>
      <c r="V39" s="22">
        <v>0</v>
      </c>
      <c r="W39" s="22">
        <v>133521204</v>
      </c>
      <c r="X39" s="22">
        <v>133672311</v>
      </c>
      <c r="Y39" s="22">
        <v>-151107</v>
      </c>
      <c r="Z39" s="23">
        <v>-0.11304285746956226</v>
      </c>
      <c r="AA39" s="20">
        <v>178229749</v>
      </c>
    </row>
    <row r="40" spans="1:27" x14ac:dyDescent="0.25">
      <c r="A40" s="19" t="s">
        <v>66</v>
      </c>
      <c r="B40" s="15" t="s">
        <v>32</v>
      </c>
      <c r="C40" s="20">
        <v>1825651</v>
      </c>
      <c r="D40" s="20">
        <v>0</v>
      </c>
      <c r="E40" s="21">
        <v>4350000</v>
      </c>
      <c r="F40" s="22">
        <v>5200000</v>
      </c>
      <c r="G40" s="22">
        <v>0</v>
      </c>
      <c r="H40" s="22">
        <v>457093</v>
      </c>
      <c r="I40" s="22">
        <v>1115410</v>
      </c>
      <c r="J40" s="22">
        <v>1572503</v>
      </c>
      <c r="K40" s="22">
        <v>546917</v>
      </c>
      <c r="L40" s="22">
        <v>0</v>
      </c>
      <c r="M40" s="22">
        <v>347750</v>
      </c>
      <c r="N40" s="22">
        <v>894667</v>
      </c>
      <c r="O40" s="22">
        <v>299950</v>
      </c>
      <c r="P40" s="22">
        <v>0</v>
      </c>
      <c r="Q40" s="22">
        <v>1180733</v>
      </c>
      <c r="R40" s="22">
        <v>1480683</v>
      </c>
      <c r="S40" s="22">
        <v>0</v>
      </c>
      <c r="T40" s="22">
        <v>0</v>
      </c>
      <c r="U40" s="22">
        <v>0</v>
      </c>
      <c r="V40" s="22">
        <v>0</v>
      </c>
      <c r="W40" s="22">
        <v>3947853</v>
      </c>
      <c r="X40" s="22">
        <v>3475009</v>
      </c>
      <c r="Y40" s="22">
        <v>472844</v>
      </c>
      <c r="Z40" s="23">
        <v>13.606986341618107</v>
      </c>
      <c r="AA40" s="20">
        <v>5200000</v>
      </c>
    </row>
    <row r="41" spans="1:27" x14ac:dyDescent="0.25">
      <c r="A41" s="19" t="s">
        <v>67</v>
      </c>
      <c r="B41" s="15" t="s">
        <v>32</v>
      </c>
      <c r="C41" s="20">
        <v>-307385</v>
      </c>
      <c r="D41" s="20">
        <v>0</v>
      </c>
      <c r="E41" s="21">
        <v>709556</v>
      </c>
      <c r="F41" s="22">
        <v>1819556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530873</v>
      </c>
      <c r="N41" s="22">
        <v>530873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530873</v>
      </c>
      <c r="X41" s="22">
        <v>473040</v>
      </c>
      <c r="Y41" s="22">
        <v>57833</v>
      </c>
      <c r="Z41" s="23">
        <v>12.22581599864705</v>
      </c>
      <c r="AA41" s="20">
        <v>1819556</v>
      </c>
    </row>
    <row r="42" spans="1:27" x14ac:dyDescent="0.25">
      <c r="A42" s="19" t="s">
        <v>68</v>
      </c>
      <c r="B42" s="15" t="s">
        <v>32</v>
      </c>
      <c r="C42" s="20">
        <v>3555081</v>
      </c>
      <c r="D42" s="20">
        <v>0</v>
      </c>
      <c r="E42" s="21">
        <v>3157032</v>
      </c>
      <c r="F42" s="22">
        <v>6007032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2527563</v>
      </c>
      <c r="N42" s="22">
        <v>2527563</v>
      </c>
      <c r="O42" s="22">
        <v>0</v>
      </c>
      <c r="P42" s="22">
        <v>0</v>
      </c>
      <c r="Q42" s="22">
        <v>1248530</v>
      </c>
      <c r="R42" s="22">
        <v>1248530</v>
      </c>
      <c r="S42" s="22">
        <v>0</v>
      </c>
      <c r="T42" s="22">
        <v>0</v>
      </c>
      <c r="U42" s="22">
        <v>0</v>
      </c>
      <c r="V42" s="22">
        <v>0</v>
      </c>
      <c r="W42" s="22">
        <v>3776093</v>
      </c>
      <c r="X42" s="22">
        <v>2104688</v>
      </c>
      <c r="Y42" s="22">
        <v>1671405</v>
      </c>
      <c r="Z42" s="23">
        <v>79.413433249963887</v>
      </c>
      <c r="AA42" s="20">
        <v>6007032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13478386</v>
      </c>
      <c r="D44" s="20">
        <v>0</v>
      </c>
      <c r="E44" s="21">
        <v>5700000</v>
      </c>
      <c r="F44" s="22">
        <v>3900000</v>
      </c>
      <c r="G44" s="22">
        <v>0</v>
      </c>
      <c r="H44" s="22">
        <v>0</v>
      </c>
      <c r="I44" s="22">
        <v>24474</v>
      </c>
      <c r="J44" s="22">
        <v>24474</v>
      </c>
      <c r="K44" s="22">
        <v>444503</v>
      </c>
      <c r="L44" s="22">
        <v>25217</v>
      </c>
      <c r="M44" s="22">
        <v>505868</v>
      </c>
      <c r="N44" s="22">
        <v>975588</v>
      </c>
      <c r="O44" s="22">
        <v>181150</v>
      </c>
      <c r="P44" s="22">
        <v>21966</v>
      </c>
      <c r="Q44" s="22">
        <v>9856</v>
      </c>
      <c r="R44" s="22">
        <v>212972</v>
      </c>
      <c r="S44" s="22">
        <v>0</v>
      </c>
      <c r="T44" s="22">
        <v>0</v>
      </c>
      <c r="U44" s="22">
        <v>0</v>
      </c>
      <c r="V44" s="22">
        <v>0</v>
      </c>
      <c r="W44" s="22">
        <v>1213034</v>
      </c>
      <c r="X44" s="22">
        <v>3825000</v>
      </c>
      <c r="Y44" s="22">
        <v>-2611966</v>
      </c>
      <c r="Z44" s="23">
        <v>-68.286692810457509</v>
      </c>
      <c r="AA44" s="20">
        <v>3900000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3780737</v>
      </c>
      <c r="D47" s="20">
        <v>0</v>
      </c>
      <c r="E47" s="21">
        <v>5050000</v>
      </c>
      <c r="F47" s="22">
        <v>5590000</v>
      </c>
      <c r="G47" s="22">
        <v>323665</v>
      </c>
      <c r="H47" s="22">
        <v>239371</v>
      </c>
      <c r="I47" s="22">
        <v>176099</v>
      </c>
      <c r="J47" s="22">
        <v>739135</v>
      </c>
      <c r="K47" s="22">
        <v>177405</v>
      </c>
      <c r="L47" s="22">
        <v>667119</v>
      </c>
      <c r="M47" s="22">
        <v>951417</v>
      </c>
      <c r="N47" s="22">
        <v>1795941</v>
      </c>
      <c r="O47" s="22">
        <v>190596</v>
      </c>
      <c r="P47" s="22">
        <v>174571</v>
      </c>
      <c r="Q47" s="22">
        <v>16958</v>
      </c>
      <c r="R47" s="22">
        <v>382125</v>
      </c>
      <c r="S47" s="22">
        <v>0</v>
      </c>
      <c r="T47" s="22">
        <v>0</v>
      </c>
      <c r="U47" s="22">
        <v>0</v>
      </c>
      <c r="V47" s="22">
        <v>0</v>
      </c>
      <c r="W47" s="22">
        <v>2917201</v>
      </c>
      <c r="X47" s="22">
        <v>3922497</v>
      </c>
      <c r="Y47" s="22">
        <v>-1005296</v>
      </c>
      <c r="Z47" s="23">
        <v>-25.628980723248485</v>
      </c>
      <c r="AA47" s="20">
        <v>5590000</v>
      </c>
    </row>
    <row r="48" spans="1:27" x14ac:dyDescent="0.25">
      <c r="A48" s="19" t="s">
        <v>74</v>
      </c>
      <c r="B48" s="15" t="s">
        <v>32</v>
      </c>
      <c r="C48" s="20">
        <v>171052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195550352</v>
      </c>
      <c r="D50" s="29">
        <f t="shared" ref="D50:Y50" si="1">SUM(D37:D49)</f>
        <v>0</v>
      </c>
      <c r="E50" s="30">
        <f t="shared" si="1"/>
        <v>215606001</v>
      </c>
      <c r="F50" s="31">
        <f t="shared" si="1"/>
        <v>219050657</v>
      </c>
      <c r="G50" s="31">
        <f t="shared" si="1"/>
        <v>21816502</v>
      </c>
      <c r="H50" s="31">
        <f t="shared" si="1"/>
        <v>21107285</v>
      </c>
      <c r="I50" s="31">
        <f t="shared" si="1"/>
        <v>16340911</v>
      </c>
      <c r="J50" s="31">
        <f t="shared" si="1"/>
        <v>59264698</v>
      </c>
      <c r="K50" s="31">
        <f t="shared" si="1"/>
        <v>16599113</v>
      </c>
      <c r="L50" s="31">
        <f t="shared" si="1"/>
        <v>14948637</v>
      </c>
      <c r="M50" s="31">
        <f t="shared" si="1"/>
        <v>19970881</v>
      </c>
      <c r="N50" s="31">
        <f t="shared" si="1"/>
        <v>51518631</v>
      </c>
      <c r="O50" s="31">
        <f t="shared" si="1"/>
        <v>15854542</v>
      </c>
      <c r="P50" s="31">
        <f t="shared" si="1"/>
        <v>14706915</v>
      </c>
      <c r="Q50" s="31">
        <f t="shared" si="1"/>
        <v>17666519</v>
      </c>
      <c r="R50" s="31">
        <f t="shared" si="1"/>
        <v>48227976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159011305</v>
      </c>
      <c r="X50" s="31">
        <f t="shared" si="1"/>
        <v>161253460</v>
      </c>
      <c r="Y50" s="31">
        <f t="shared" si="1"/>
        <v>-2242155</v>
      </c>
      <c r="Z50" s="32">
        <f>+IF(X50&lt;&gt;0,+(Y50/X50)*100,0)</f>
        <v>-1.3904538854546129</v>
      </c>
      <c r="AA50" s="29">
        <f>SUM(AA37:AA49)</f>
        <v>219050657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-26333175</v>
      </c>
      <c r="D51" s="39">
        <f t="shared" si="2"/>
        <v>0</v>
      </c>
      <c r="E51" s="40">
        <f t="shared" si="2"/>
        <v>-24715444</v>
      </c>
      <c r="F51" s="41">
        <f t="shared" si="2"/>
        <v>-26979284</v>
      </c>
      <c r="G51" s="41">
        <f t="shared" si="2"/>
        <v>-9059903</v>
      </c>
      <c r="H51" s="41">
        <f t="shared" si="2"/>
        <v>-5266066</v>
      </c>
      <c r="I51" s="41">
        <f t="shared" si="2"/>
        <v>-2331642</v>
      </c>
      <c r="J51" s="41">
        <f t="shared" si="2"/>
        <v>-16657611</v>
      </c>
      <c r="K51" s="41">
        <f t="shared" si="2"/>
        <v>-3396248</v>
      </c>
      <c r="L51" s="41">
        <f t="shared" si="2"/>
        <v>1691732</v>
      </c>
      <c r="M51" s="41">
        <f t="shared" si="2"/>
        <v>4235245</v>
      </c>
      <c r="N51" s="41">
        <f t="shared" si="2"/>
        <v>2530729</v>
      </c>
      <c r="O51" s="41">
        <f t="shared" si="2"/>
        <v>586477</v>
      </c>
      <c r="P51" s="41">
        <f t="shared" si="2"/>
        <v>1505127</v>
      </c>
      <c r="Q51" s="41">
        <f t="shared" si="2"/>
        <v>-1010348</v>
      </c>
      <c r="R51" s="41">
        <f t="shared" si="2"/>
        <v>1081256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-13045626</v>
      </c>
      <c r="X51" s="41">
        <f t="shared" si="2"/>
        <v>-17790288</v>
      </c>
      <c r="Y51" s="41">
        <f t="shared" si="2"/>
        <v>4744662</v>
      </c>
      <c r="Z51" s="42">
        <f>+IF(X51&lt;&gt;0,+(Y51/X51)*100,0)</f>
        <v>-26.669956101891103</v>
      </c>
      <c r="AA51" s="39">
        <f>+AA35-AA50</f>
        <v>-26979284</v>
      </c>
    </row>
    <row r="52" spans="1:27" x14ac:dyDescent="0.25">
      <c r="A52" s="43" t="s">
        <v>78</v>
      </c>
      <c r="B52" s="15" t="s">
        <v>32</v>
      </c>
      <c r="C52" s="20">
        <v>20315001</v>
      </c>
      <c r="D52" s="20">
        <v>0</v>
      </c>
      <c r="E52" s="21">
        <v>18000000</v>
      </c>
      <c r="F52" s="22">
        <v>17610000</v>
      </c>
      <c r="G52" s="22">
        <v>0</v>
      </c>
      <c r="H52" s="22">
        <v>7068119</v>
      </c>
      <c r="I52" s="22">
        <v>0</v>
      </c>
      <c r="J52" s="22">
        <v>7068119</v>
      </c>
      <c r="K52" s="22">
        <v>932114</v>
      </c>
      <c r="L52" s="22">
        <v>2654816</v>
      </c>
      <c r="M52" s="22">
        <v>798393</v>
      </c>
      <c r="N52" s="22">
        <v>4385323</v>
      </c>
      <c r="O52" s="22">
        <v>28868</v>
      </c>
      <c r="P52" s="22">
        <v>0</v>
      </c>
      <c r="Q52" s="22">
        <v>504563</v>
      </c>
      <c r="R52" s="22">
        <v>533431</v>
      </c>
      <c r="S52" s="22">
        <v>0</v>
      </c>
      <c r="T52" s="22">
        <v>0</v>
      </c>
      <c r="U52" s="22">
        <v>0</v>
      </c>
      <c r="V52" s="22">
        <v>0</v>
      </c>
      <c r="W52" s="22">
        <v>11986873</v>
      </c>
      <c r="X52" s="22">
        <v>13402500</v>
      </c>
      <c r="Y52" s="22">
        <v>-1415627</v>
      </c>
      <c r="Z52" s="23">
        <v>-10.562409998134676</v>
      </c>
      <c r="AA52" s="20">
        <v>17610000</v>
      </c>
    </row>
    <row r="53" spans="1:27" x14ac:dyDescent="0.25">
      <c r="A53" s="43" t="s">
        <v>79</v>
      </c>
      <c r="B53" s="15" t="s">
        <v>32</v>
      </c>
      <c r="C53" s="44">
        <v>52385659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46367485</v>
      </c>
      <c r="D54" s="48">
        <f t="shared" si="3"/>
        <v>0</v>
      </c>
      <c r="E54" s="49">
        <f t="shared" si="3"/>
        <v>-6715444</v>
      </c>
      <c r="F54" s="50">
        <f t="shared" si="3"/>
        <v>-9369284</v>
      </c>
      <c r="G54" s="50">
        <f t="shared" si="3"/>
        <v>-9059903</v>
      </c>
      <c r="H54" s="50">
        <f t="shared" si="3"/>
        <v>1802053</v>
      </c>
      <c r="I54" s="50">
        <f t="shared" si="3"/>
        <v>-2331642</v>
      </c>
      <c r="J54" s="50">
        <f t="shared" si="3"/>
        <v>-9589492</v>
      </c>
      <c r="K54" s="50">
        <f t="shared" si="3"/>
        <v>-2464134</v>
      </c>
      <c r="L54" s="50">
        <f t="shared" si="3"/>
        <v>4346548</v>
      </c>
      <c r="M54" s="50">
        <f t="shared" si="3"/>
        <v>5033638</v>
      </c>
      <c r="N54" s="50">
        <f t="shared" si="3"/>
        <v>6916052</v>
      </c>
      <c r="O54" s="50">
        <f t="shared" si="3"/>
        <v>615345</v>
      </c>
      <c r="P54" s="50">
        <f t="shared" si="3"/>
        <v>1505127</v>
      </c>
      <c r="Q54" s="50">
        <f t="shared" si="3"/>
        <v>-505785</v>
      </c>
      <c r="R54" s="50">
        <f t="shared" si="3"/>
        <v>1614687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-1058753</v>
      </c>
      <c r="X54" s="50">
        <f t="shared" si="3"/>
        <v>-4387788</v>
      </c>
      <c r="Y54" s="50">
        <f t="shared" si="3"/>
        <v>3329035</v>
      </c>
      <c r="Z54" s="51">
        <f>+IF(X54&lt;&gt;0,+(Y54/X54)*100,0)</f>
        <v>-75.870461380540718</v>
      </c>
      <c r="AA54" s="48">
        <f>SUM(AA51:AA53)</f>
        <v>-9369284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46367485</v>
      </c>
      <c r="D56" s="54">
        <f>+D54-D55</f>
        <v>0</v>
      </c>
      <c r="E56" s="55">
        <f t="shared" si="4"/>
        <v>-6715444</v>
      </c>
      <c r="F56" s="56">
        <f t="shared" si="4"/>
        <v>-9369284</v>
      </c>
      <c r="G56" s="56">
        <f t="shared" si="4"/>
        <v>-9059903</v>
      </c>
      <c r="H56" s="56">
        <f t="shared" si="4"/>
        <v>1802053</v>
      </c>
      <c r="I56" s="56">
        <f t="shared" si="4"/>
        <v>-2331642</v>
      </c>
      <c r="J56" s="56">
        <f t="shared" si="4"/>
        <v>-9589492</v>
      </c>
      <c r="K56" s="56">
        <f t="shared" si="4"/>
        <v>-2464134</v>
      </c>
      <c r="L56" s="56">
        <f t="shared" si="4"/>
        <v>4346548</v>
      </c>
      <c r="M56" s="56">
        <f t="shared" si="4"/>
        <v>5033638</v>
      </c>
      <c r="N56" s="56">
        <f t="shared" si="4"/>
        <v>6916052</v>
      </c>
      <c r="O56" s="56">
        <f t="shared" si="4"/>
        <v>615345</v>
      </c>
      <c r="P56" s="56">
        <f t="shared" si="4"/>
        <v>1505127</v>
      </c>
      <c r="Q56" s="56">
        <f t="shared" si="4"/>
        <v>-505785</v>
      </c>
      <c r="R56" s="56">
        <f t="shared" si="4"/>
        <v>1614687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-1058753</v>
      </c>
      <c r="X56" s="56">
        <f t="shared" si="4"/>
        <v>-4387788</v>
      </c>
      <c r="Y56" s="56">
        <f t="shared" si="4"/>
        <v>3329035</v>
      </c>
      <c r="Z56" s="57">
        <f>+IF(X56&lt;&gt;0,+(Y56/X56)*100,0)</f>
        <v>-75.870461380540718</v>
      </c>
      <c r="AA56" s="54">
        <f>+AA54-AA55</f>
        <v>-9369284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46367485</v>
      </c>
      <c r="D59" s="48">
        <f>SUM(D56:D58)</f>
        <v>0</v>
      </c>
      <c r="E59" s="49">
        <f t="shared" si="5"/>
        <v>-6715444</v>
      </c>
      <c r="F59" s="50">
        <f t="shared" si="5"/>
        <v>-9369284</v>
      </c>
      <c r="G59" s="50">
        <f t="shared" si="5"/>
        <v>-9059903</v>
      </c>
      <c r="H59" s="50">
        <f t="shared" si="5"/>
        <v>1802053</v>
      </c>
      <c r="I59" s="50">
        <f t="shared" si="5"/>
        <v>-2331642</v>
      </c>
      <c r="J59" s="50">
        <f t="shared" si="5"/>
        <v>-9589492</v>
      </c>
      <c r="K59" s="50">
        <f t="shared" si="5"/>
        <v>-2464134</v>
      </c>
      <c r="L59" s="50">
        <f t="shared" si="5"/>
        <v>4346548</v>
      </c>
      <c r="M59" s="50">
        <f t="shared" si="5"/>
        <v>5033638</v>
      </c>
      <c r="N59" s="50">
        <f t="shared" si="5"/>
        <v>6916052</v>
      </c>
      <c r="O59" s="50">
        <f t="shared" si="5"/>
        <v>615345</v>
      </c>
      <c r="P59" s="50">
        <f t="shared" si="5"/>
        <v>1505127</v>
      </c>
      <c r="Q59" s="50">
        <f t="shared" si="5"/>
        <v>-505785</v>
      </c>
      <c r="R59" s="50">
        <f t="shared" si="5"/>
        <v>1614687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-1058753</v>
      </c>
      <c r="X59" s="50">
        <f t="shared" si="5"/>
        <v>-4387788</v>
      </c>
      <c r="Y59" s="50">
        <f t="shared" si="5"/>
        <v>3329035</v>
      </c>
      <c r="Z59" s="51">
        <f>+IF(X59&lt;&gt;0,+(Y59/X59)*100,0)</f>
        <v>-75.870461380540718</v>
      </c>
      <c r="AA59" s="48">
        <f>SUM(AA56:AA58)</f>
        <v>-9369284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46367485</v>
      </c>
      <c r="D62" s="65">
        <f>SUM(D59:D61)</f>
        <v>0</v>
      </c>
      <c r="E62" s="66">
        <f t="shared" si="6"/>
        <v>-6715444</v>
      </c>
      <c r="F62" s="67">
        <f t="shared" si="6"/>
        <v>-9369284</v>
      </c>
      <c r="G62" s="67">
        <f t="shared" si="6"/>
        <v>-9059903</v>
      </c>
      <c r="H62" s="67">
        <f t="shared" si="6"/>
        <v>1802053</v>
      </c>
      <c r="I62" s="67">
        <f t="shared" si="6"/>
        <v>-2331642</v>
      </c>
      <c r="J62" s="67">
        <f t="shared" si="6"/>
        <v>-9589492</v>
      </c>
      <c r="K62" s="67">
        <f t="shared" si="6"/>
        <v>-2464134</v>
      </c>
      <c r="L62" s="67">
        <f t="shared" si="6"/>
        <v>4346548</v>
      </c>
      <c r="M62" s="67">
        <f t="shared" si="6"/>
        <v>5033638</v>
      </c>
      <c r="N62" s="67">
        <f t="shared" si="6"/>
        <v>6916052</v>
      </c>
      <c r="O62" s="67">
        <f t="shared" si="6"/>
        <v>615345</v>
      </c>
      <c r="P62" s="67">
        <f t="shared" si="6"/>
        <v>1505127</v>
      </c>
      <c r="Q62" s="67">
        <f t="shared" si="6"/>
        <v>-505785</v>
      </c>
      <c r="R62" s="67">
        <f t="shared" si="6"/>
        <v>1614687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-1058753</v>
      </c>
      <c r="X62" s="67">
        <f t="shared" si="6"/>
        <v>-4387788</v>
      </c>
      <c r="Y62" s="67">
        <f t="shared" si="6"/>
        <v>3329035</v>
      </c>
      <c r="Z62" s="68">
        <f>+IF(X62&lt;&gt;0,+(Y62/X62)*100,0)</f>
        <v>-75.870461380540718</v>
      </c>
      <c r="AA62" s="65">
        <f>SUM(AA59:AA61)</f>
        <v>-9369284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392383688</v>
      </c>
      <c r="D6" s="20">
        <v>0</v>
      </c>
      <c r="E6" s="21">
        <v>489663986</v>
      </c>
      <c r="F6" s="22">
        <v>489663986</v>
      </c>
      <c r="G6" s="22">
        <v>30323304</v>
      </c>
      <c r="H6" s="22">
        <v>35211962</v>
      </c>
      <c r="I6" s="22">
        <v>35237661</v>
      </c>
      <c r="J6" s="22">
        <v>100772927</v>
      </c>
      <c r="K6" s="22">
        <v>40505909</v>
      </c>
      <c r="L6" s="22">
        <v>23605488</v>
      </c>
      <c r="M6" s="22">
        <v>23835512</v>
      </c>
      <c r="N6" s="22">
        <v>87946909</v>
      </c>
      <c r="O6" s="22">
        <v>19979383</v>
      </c>
      <c r="P6" s="22">
        <v>115481391</v>
      </c>
      <c r="Q6" s="22">
        <v>34461385</v>
      </c>
      <c r="R6" s="22">
        <v>169922159</v>
      </c>
      <c r="S6" s="22">
        <v>0</v>
      </c>
      <c r="T6" s="22">
        <v>0</v>
      </c>
      <c r="U6" s="22">
        <v>0</v>
      </c>
      <c r="V6" s="22">
        <v>0</v>
      </c>
      <c r="W6" s="22">
        <v>358641995</v>
      </c>
      <c r="X6" s="22">
        <v>367247979</v>
      </c>
      <c r="Y6" s="22">
        <v>-8605984</v>
      </c>
      <c r="Z6" s="23">
        <v>-2.3433713708741744</v>
      </c>
      <c r="AA6" s="20">
        <v>489663986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104</v>
      </c>
      <c r="D22" s="20">
        <v>0</v>
      </c>
      <c r="E22" s="21">
        <v>8107</v>
      </c>
      <c r="F22" s="22">
        <v>8107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6084</v>
      </c>
      <c r="Y22" s="22">
        <v>-6084</v>
      </c>
      <c r="Z22" s="18">
        <v>-100</v>
      </c>
      <c r="AA22" s="20">
        <v>8107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392383792</v>
      </c>
      <c r="D35" s="29">
        <f t="shared" ref="D35:Y35" si="0">SUM(D6:D34)</f>
        <v>0</v>
      </c>
      <c r="E35" s="30">
        <f t="shared" si="0"/>
        <v>489672093</v>
      </c>
      <c r="F35" s="31">
        <f t="shared" si="0"/>
        <v>489672093</v>
      </c>
      <c r="G35" s="31">
        <f t="shared" si="0"/>
        <v>30323304</v>
      </c>
      <c r="H35" s="31">
        <f t="shared" si="0"/>
        <v>35211962</v>
      </c>
      <c r="I35" s="31">
        <f t="shared" si="0"/>
        <v>35237661</v>
      </c>
      <c r="J35" s="31">
        <f t="shared" si="0"/>
        <v>100772927</v>
      </c>
      <c r="K35" s="31">
        <f t="shared" si="0"/>
        <v>40505909</v>
      </c>
      <c r="L35" s="31">
        <f t="shared" si="0"/>
        <v>23605488</v>
      </c>
      <c r="M35" s="31">
        <f t="shared" si="0"/>
        <v>23835512</v>
      </c>
      <c r="N35" s="31">
        <f t="shared" si="0"/>
        <v>87946909</v>
      </c>
      <c r="O35" s="31">
        <f t="shared" si="0"/>
        <v>19979383</v>
      </c>
      <c r="P35" s="31">
        <f t="shared" si="0"/>
        <v>115481391</v>
      </c>
      <c r="Q35" s="31">
        <f t="shared" si="0"/>
        <v>34461385</v>
      </c>
      <c r="R35" s="31">
        <f t="shared" si="0"/>
        <v>169922159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358641995</v>
      </c>
      <c r="X35" s="31">
        <f t="shared" si="0"/>
        <v>367254063</v>
      </c>
      <c r="Y35" s="31">
        <f t="shared" si="0"/>
        <v>-8612068</v>
      </c>
      <c r="Z35" s="32">
        <f>+IF(X35&lt;&gt;0,+(Y35/X35)*100,0)</f>
        <v>-2.3449891689829991</v>
      </c>
      <c r="AA35" s="29">
        <f>SUM(AA6:AA34)</f>
        <v>489672093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44333713</v>
      </c>
      <c r="D37" s="20">
        <v>0</v>
      </c>
      <c r="E37" s="21">
        <v>46051356</v>
      </c>
      <c r="F37" s="22">
        <v>52039922</v>
      </c>
      <c r="G37" s="22">
        <v>4167774</v>
      </c>
      <c r="H37" s="22">
        <v>4698475</v>
      </c>
      <c r="I37" s="22">
        <v>4601843</v>
      </c>
      <c r="J37" s="22">
        <v>13468092</v>
      </c>
      <c r="K37" s="22">
        <v>5179177</v>
      </c>
      <c r="L37" s="22">
        <v>4919023</v>
      </c>
      <c r="M37" s="22">
        <v>4599080</v>
      </c>
      <c r="N37" s="22">
        <v>14697280</v>
      </c>
      <c r="O37" s="22">
        <v>4634643</v>
      </c>
      <c r="P37" s="22">
        <v>4771630</v>
      </c>
      <c r="Q37" s="22">
        <v>4927782</v>
      </c>
      <c r="R37" s="22">
        <v>14334055</v>
      </c>
      <c r="S37" s="22">
        <v>0</v>
      </c>
      <c r="T37" s="22">
        <v>0</v>
      </c>
      <c r="U37" s="22">
        <v>0</v>
      </c>
      <c r="V37" s="22">
        <v>0</v>
      </c>
      <c r="W37" s="22">
        <v>42499427</v>
      </c>
      <c r="X37" s="22">
        <v>36924535</v>
      </c>
      <c r="Y37" s="22">
        <v>5574892</v>
      </c>
      <c r="Z37" s="23">
        <v>15.098069616855025</v>
      </c>
      <c r="AA37" s="20">
        <v>52039922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347405768</v>
      </c>
      <c r="D39" s="20">
        <v>0</v>
      </c>
      <c r="E39" s="21">
        <v>362127984</v>
      </c>
      <c r="F39" s="22">
        <v>362127984</v>
      </c>
      <c r="G39" s="22">
        <v>0</v>
      </c>
      <c r="H39" s="22">
        <v>0</v>
      </c>
      <c r="I39" s="22">
        <v>87056446</v>
      </c>
      <c r="J39" s="22">
        <v>87056446</v>
      </c>
      <c r="K39" s="22">
        <v>35777133</v>
      </c>
      <c r="L39" s="22">
        <v>28782537</v>
      </c>
      <c r="M39" s="22">
        <v>28528524</v>
      </c>
      <c r="N39" s="22">
        <v>93088194</v>
      </c>
      <c r="O39" s="22">
        <v>-4512459</v>
      </c>
      <c r="P39" s="22">
        <v>61672315</v>
      </c>
      <c r="Q39" s="22">
        <v>-2965625</v>
      </c>
      <c r="R39" s="22">
        <v>54194231</v>
      </c>
      <c r="S39" s="22">
        <v>0</v>
      </c>
      <c r="T39" s="22">
        <v>0</v>
      </c>
      <c r="U39" s="22">
        <v>0</v>
      </c>
      <c r="V39" s="22">
        <v>0</v>
      </c>
      <c r="W39" s="22">
        <v>234338871</v>
      </c>
      <c r="X39" s="22">
        <v>271595988</v>
      </c>
      <c r="Y39" s="22">
        <v>-37257117</v>
      </c>
      <c r="Z39" s="23">
        <v>-13.717845125164368</v>
      </c>
      <c r="AA39" s="20">
        <v>362127984</v>
      </c>
    </row>
    <row r="40" spans="1:27" x14ac:dyDescent="0.25">
      <c r="A40" s="19" t="s">
        <v>66</v>
      </c>
      <c r="B40" s="15" t="s">
        <v>32</v>
      </c>
      <c r="C40" s="20">
        <v>46867</v>
      </c>
      <c r="D40" s="20">
        <v>0</v>
      </c>
      <c r="E40" s="21">
        <v>49506</v>
      </c>
      <c r="F40" s="22">
        <v>21119506</v>
      </c>
      <c r="G40" s="22">
        <v>3336</v>
      </c>
      <c r="H40" s="22">
        <v>15522</v>
      </c>
      <c r="I40" s="22">
        <v>0</v>
      </c>
      <c r="J40" s="22">
        <v>18858</v>
      </c>
      <c r="K40" s="22">
        <v>9530</v>
      </c>
      <c r="L40" s="22">
        <v>0</v>
      </c>
      <c r="M40" s="22">
        <v>4765</v>
      </c>
      <c r="N40" s="22">
        <v>14295</v>
      </c>
      <c r="O40" s="22">
        <v>9530</v>
      </c>
      <c r="P40" s="22">
        <v>2766</v>
      </c>
      <c r="Q40" s="22">
        <v>2644945</v>
      </c>
      <c r="R40" s="22">
        <v>2657241</v>
      </c>
      <c r="S40" s="22">
        <v>0</v>
      </c>
      <c r="T40" s="22">
        <v>0</v>
      </c>
      <c r="U40" s="22">
        <v>0</v>
      </c>
      <c r="V40" s="22">
        <v>0</v>
      </c>
      <c r="W40" s="22">
        <v>2690394</v>
      </c>
      <c r="X40" s="22">
        <v>5304625</v>
      </c>
      <c r="Y40" s="22">
        <v>-2614231</v>
      </c>
      <c r="Z40" s="23">
        <v>-49.282107594787568</v>
      </c>
      <c r="AA40" s="20">
        <v>21119506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13158374</v>
      </c>
      <c r="D42" s="20">
        <v>0</v>
      </c>
      <c r="E42" s="21">
        <v>3398880</v>
      </c>
      <c r="F42" s="22">
        <v>6870383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5495216</v>
      </c>
      <c r="P42" s="22">
        <v>0</v>
      </c>
      <c r="Q42" s="22">
        <v>1579990</v>
      </c>
      <c r="R42" s="22">
        <v>7075206</v>
      </c>
      <c r="S42" s="22">
        <v>0</v>
      </c>
      <c r="T42" s="22">
        <v>0</v>
      </c>
      <c r="U42" s="22">
        <v>0</v>
      </c>
      <c r="V42" s="22">
        <v>0</v>
      </c>
      <c r="W42" s="22">
        <v>7075206</v>
      </c>
      <c r="X42" s="22">
        <v>3937756</v>
      </c>
      <c r="Y42" s="22">
        <v>3137450</v>
      </c>
      <c r="Z42" s="23">
        <v>79.676089630744002</v>
      </c>
      <c r="AA42" s="20">
        <v>6870383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44295281</v>
      </c>
      <c r="D44" s="20">
        <v>0</v>
      </c>
      <c r="E44" s="21">
        <v>66817980</v>
      </c>
      <c r="F44" s="22">
        <v>45747980</v>
      </c>
      <c r="G44" s="22">
        <v>1162315</v>
      </c>
      <c r="H44" s="22">
        <v>1732508</v>
      </c>
      <c r="I44" s="22">
        <v>4247521</v>
      </c>
      <c r="J44" s="22">
        <v>7142344</v>
      </c>
      <c r="K44" s="22">
        <v>2378940</v>
      </c>
      <c r="L44" s="22">
        <v>2756034</v>
      </c>
      <c r="M44" s="22">
        <v>6620191</v>
      </c>
      <c r="N44" s="22">
        <v>11755165</v>
      </c>
      <c r="O44" s="22">
        <v>2151019</v>
      </c>
      <c r="P44" s="22">
        <v>2009735</v>
      </c>
      <c r="Q44" s="22">
        <v>1775567</v>
      </c>
      <c r="R44" s="22">
        <v>5936321</v>
      </c>
      <c r="S44" s="22">
        <v>0</v>
      </c>
      <c r="T44" s="22">
        <v>0</v>
      </c>
      <c r="U44" s="22">
        <v>0</v>
      </c>
      <c r="V44" s="22">
        <v>0</v>
      </c>
      <c r="W44" s="22">
        <v>24833830</v>
      </c>
      <c r="X44" s="22">
        <v>44845985</v>
      </c>
      <c r="Y44" s="22">
        <v>-20012155</v>
      </c>
      <c r="Z44" s="23">
        <v>-44.62418430546235</v>
      </c>
      <c r="AA44" s="20">
        <v>45747980</v>
      </c>
    </row>
    <row r="45" spans="1:27" x14ac:dyDescent="0.25">
      <c r="A45" s="19" t="s">
        <v>71</v>
      </c>
      <c r="B45" s="15" t="s">
        <v>32</v>
      </c>
      <c r="C45" s="20">
        <v>12046073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2027867</v>
      </c>
      <c r="D46" s="20">
        <v>0</v>
      </c>
      <c r="E46" s="21">
        <v>677661</v>
      </c>
      <c r="F46" s="22">
        <v>2495490</v>
      </c>
      <c r="G46" s="22">
        <v>224967</v>
      </c>
      <c r="H46" s="22">
        <v>554365</v>
      </c>
      <c r="I46" s="22">
        <v>433523</v>
      </c>
      <c r="J46" s="22">
        <v>1212855</v>
      </c>
      <c r="K46" s="22">
        <v>351490</v>
      </c>
      <c r="L46" s="22">
        <v>351491</v>
      </c>
      <c r="M46" s="22">
        <v>210008</v>
      </c>
      <c r="N46" s="22">
        <v>912989</v>
      </c>
      <c r="O46" s="22">
        <v>366608</v>
      </c>
      <c r="P46" s="22">
        <v>3000</v>
      </c>
      <c r="Q46" s="22">
        <v>0</v>
      </c>
      <c r="R46" s="22">
        <v>369608</v>
      </c>
      <c r="S46" s="22">
        <v>0</v>
      </c>
      <c r="T46" s="22">
        <v>0</v>
      </c>
      <c r="U46" s="22">
        <v>0</v>
      </c>
      <c r="V46" s="22">
        <v>0</v>
      </c>
      <c r="W46" s="22">
        <v>2495452</v>
      </c>
      <c r="X46" s="22">
        <v>1234180</v>
      </c>
      <c r="Y46" s="22">
        <v>1261272</v>
      </c>
      <c r="Z46" s="23">
        <v>102.1951417135264</v>
      </c>
      <c r="AA46" s="20">
        <v>2495490</v>
      </c>
    </row>
    <row r="47" spans="1:27" x14ac:dyDescent="0.25">
      <c r="A47" s="19" t="s">
        <v>73</v>
      </c>
      <c r="B47" s="15" t="s">
        <v>32</v>
      </c>
      <c r="C47" s="20">
        <v>-2928660</v>
      </c>
      <c r="D47" s="20">
        <v>0</v>
      </c>
      <c r="E47" s="21">
        <v>8709192</v>
      </c>
      <c r="F47" s="22">
        <v>8541270</v>
      </c>
      <c r="G47" s="22">
        <v>59161</v>
      </c>
      <c r="H47" s="22">
        <v>67814</v>
      </c>
      <c r="I47" s="22">
        <v>261814</v>
      </c>
      <c r="J47" s="22">
        <v>388789</v>
      </c>
      <c r="K47" s="22">
        <v>1293011</v>
      </c>
      <c r="L47" s="22">
        <v>115086</v>
      </c>
      <c r="M47" s="22">
        <v>313952</v>
      </c>
      <c r="N47" s="22">
        <v>1722049</v>
      </c>
      <c r="O47" s="22">
        <v>2357501</v>
      </c>
      <c r="P47" s="22">
        <v>52067</v>
      </c>
      <c r="Q47" s="22">
        <v>1026644</v>
      </c>
      <c r="R47" s="22">
        <v>3436212</v>
      </c>
      <c r="S47" s="22">
        <v>0</v>
      </c>
      <c r="T47" s="22">
        <v>0</v>
      </c>
      <c r="U47" s="22">
        <v>0</v>
      </c>
      <c r="V47" s="22">
        <v>0</v>
      </c>
      <c r="W47" s="22">
        <v>5547050</v>
      </c>
      <c r="X47" s="22">
        <v>6464724</v>
      </c>
      <c r="Y47" s="22">
        <v>-917674</v>
      </c>
      <c r="Z47" s="23">
        <v>-14.195099435026151</v>
      </c>
      <c r="AA47" s="20">
        <v>8541270</v>
      </c>
    </row>
    <row r="48" spans="1:27" x14ac:dyDescent="0.25">
      <c r="A48" s="19" t="s">
        <v>74</v>
      </c>
      <c r="B48" s="15" t="s">
        <v>32</v>
      </c>
      <c r="C48" s="20">
        <v>4664566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465049849</v>
      </c>
      <c r="D50" s="29">
        <f t="shared" ref="D50:Y50" si="1">SUM(D37:D49)</f>
        <v>0</v>
      </c>
      <c r="E50" s="30">
        <f t="shared" si="1"/>
        <v>487832559</v>
      </c>
      <c r="F50" s="31">
        <f t="shared" si="1"/>
        <v>498942535</v>
      </c>
      <c r="G50" s="31">
        <f t="shared" si="1"/>
        <v>5617553</v>
      </c>
      <c r="H50" s="31">
        <f t="shared" si="1"/>
        <v>7068684</v>
      </c>
      <c r="I50" s="31">
        <f t="shared" si="1"/>
        <v>96601147</v>
      </c>
      <c r="J50" s="31">
        <f t="shared" si="1"/>
        <v>109287384</v>
      </c>
      <c r="K50" s="31">
        <f t="shared" si="1"/>
        <v>44989281</v>
      </c>
      <c r="L50" s="31">
        <f t="shared" si="1"/>
        <v>36924171</v>
      </c>
      <c r="M50" s="31">
        <f t="shared" si="1"/>
        <v>40276520</v>
      </c>
      <c r="N50" s="31">
        <f t="shared" si="1"/>
        <v>122189972</v>
      </c>
      <c r="O50" s="31">
        <f t="shared" si="1"/>
        <v>10502058</v>
      </c>
      <c r="P50" s="31">
        <f t="shared" si="1"/>
        <v>68511513</v>
      </c>
      <c r="Q50" s="31">
        <f t="shared" si="1"/>
        <v>8989303</v>
      </c>
      <c r="R50" s="31">
        <f t="shared" si="1"/>
        <v>88002874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319480230</v>
      </c>
      <c r="X50" s="31">
        <f t="shared" si="1"/>
        <v>370307793</v>
      </c>
      <c r="Y50" s="31">
        <f t="shared" si="1"/>
        <v>-50827563</v>
      </c>
      <c r="Z50" s="32">
        <f>+IF(X50&lt;&gt;0,+(Y50/X50)*100,0)</f>
        <v>-13.725761099497033</v>
      </c>
      <c r="AA50" s="29">
        <f>SUM(AA37:AA49)</f>
        <v>498942535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-72666057</v>
      </c>
      <c r="D51" s="39">
        <f t="shared" si="2"/>
        <v>0</v>
      </c>
      <c r="E51" s="40">
        <f t="shared" si="2"/>
        <v>1839534</v>
      </c>
      <c r="F51" s="41">
        <f t="shared" si="2"/>
        <v>-9270442</v>
      </c>
      <c r="G51" s="41">
        <f t="shared" si="2"/>
        <v>24705751</v>
      </c>
      <c r="H51" s="41">
        <f t="shared" si="2"/>
        <v>28143278</v>
      </c>
      <c r="I51" s="41">
        <f t="shared" si="2"/>
        <v>-61363486</v>
      </c>
      <c r="J51" s="41">
        <f t="shared" si="2"/>
        <v>-8514457</v>
      </c>
      <c r="K51" s="41">
        <f t="shared" si="2"/>
        <v>-4483372</v>
      </c>
      <c r="L51" s="41">
        <f t="shared" si="2"/>
        <v>-13318683</v>
      </c>
      <c r="M51" s="41">
        <f t="shared" si="2"/>
        <v>-16441008</v>
      </c>
      <c r="N51" s="41">
        <f t="shared" si="2"/>
        <v>-34243063</v>
      </c>
      <c r="O51" s="41">
        <f t="shared" si="2"/>
        <v>9477325</v>
      </c>
      <c r="P51" s="41">
        <f t="shared" si="2"/>
        <v>46969878</v>
      </c>
      <c r="Q51" s="41">
        <f t="shared" si="2"/>
        <v>25472082</v>
      </c>
      <c r="R51" s="41">
        <f t="shared" si="2"/>
        <v>81919285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39161765</v>
      </c>
      <c r="X51" s="41">
        <f t="shared" si="2"/>
        <v>-3053730</v>
      </c>
      <c r="Y51" s="41">
        <f t="shared" si="2"/>
        <v>42215495</v>
      </c>
      <c r="Z51" s="42">
        <f>+IF(X51&lt;&gt;0,+(Y51/X51)*100,0)</f>
        <v>-1382.4239536566756</v>
      </c>
      <c r="AA51" s="39">
        <f>+AA35-AA50</f>
        <v>-9270442</v>
      </c>
    </row>
    <row r="52" spans="1:27" x14ac:dyDescent="0.25">
      <c r="A52" s="43" t="s">
        <v>78</v>
      </c>
      <c r="B52" s="15" t="s">
        <v>32</v>
      </c>
      <c r="C52" s="20">
        <v>37158917</v>
      </c>
      <c r="D52" s="20">
        <v>0</v>
      </c>
      <c r="E52" s="21">
        <v>17415996</v>
      </c>
      <c r="F52" s="22">
        <v>45415996</v>
      </c>
      <c r="G52" s="22">
        <v>11295652</v>
      </c>
      <c r="H52" s="22">
        <v>2698968</v>
      </c>
      <c r="I52" s="22">
        <v>8586482</v>
      </c>
      <c r="J52" s="22">
        <v>22581102</v>
      </c>
      <c r="K52" s="22">
        <v>-1601988</v>
      </c>
      <c r="L52" s="22">
        <v>3195534</v>
      </c>
      <c r="M52" s="22">
        <v>2397452</v>
      </c>
      <c r="N52" s="22">
        <v>3990998</v>
      </c>
      <c r="O52" s="22">
        <v>47751</v>
      </c>
      <c r="P52" s="22">
        <v>4074275</v>
      </c>
      <c r="Q52" s="22">
        <v>4650784</v>
      </c>
      <c r="R52" s="22">
        <v>8772810</v>
      </c>
      <c r="S52" s="22">
        <v>0</v>
      </c>
      <c r="T52" s="22">
        <v>0</v>
      </c>
      <c r="U52" s="22">
        <v>0</v>
      </c>
      <c r="V52" s="22">
        <v>0</v>
      </c>
      <c r="W52" s="22">
        <v>35344910</v>
      </c>
      <c r="X52" s="22">
        <v>24261997</v>
      </c>
      <c r="Y52" s="22">
        <v>11082913</v>
      </c>
      <c r="Z52" s="23">
        <v>45.680135068848621</v>
      </c>
      <c r="AA52" s="20">
        <v>45415996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-35507140</v>
      </c>
      <c r="D54" s="48">
        <f t="shared" si="3"/>
        <v>0</v>
      </c>
      <c r="E54" s="49">
        <f t="shared" si="3"/>
        <v>19255530</v>
      </c>
      <c r="F54" s="50">
        <f t="shared" si="3"/>
        <v>36145554</v>
      </c>
      <c r="G54" s="50">
        <f t="shared" si="3"/>
        <v>36001403</v>
      </c>
      <c r="H54" s="50">
        <f t="shared" si="3"/>
        <v>30842246</v>
      </c>
      <c r="I54" s="50">
        <f t="shared" si="3"/>
        <v>-52777004</v>
      </c>
      <c r="J54" s="50">
        <f t="shared" si="3"/>
        <v>14066645</v>
      </c>
      <c r="K54" s="50">
        <f t="shared" si="3"/>
        <v>-6085360</v>
      </c>
      <c r="L54" s="50">
        <f t="shared" si="3"/>
        <v>-10123149</v>
      </c>
      <c r="M54" s="50">
        <f t="shared" si="3"/>
        <v>-14043556</v>
      </c>
      <c r="N54" s="50">
        <f t="shared" si="3"/>
        <v>-30252065</v>
      </c>
      <c r="O54" s="50">
        <f t="shared" si="3"/>
        <v>9525076</v>
      </c>
      <c r="P54" s="50">
        <f t="shared" si="3"/>
        <v>51044153</v>
      </c>
      <c r="Q54" s="50">
        <f t="shared" si="3"/>
        <v>30122866</v>
      </c>
      <c r="R54" s="50">
        <f t="shared" si="3"/>
        <v>90692095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74506675</v>
      </c>
      <c r="X54" s="50">
        <f t="shared" si="3"/>
        <v>21208267</v>
      </c>
      <c r="Y54" s="50">
        <f t="shared" si="3"/>
        <v>53298408</v>
      </c>
      <c r="Z54" s="51">
        <f>+IF(X54&lt;&gt;0,+(Y54/X54)*100,0)</f>
        <v>251.30958602133782</v>
      </c>
      <c r="AA54" s="48">
        <f>SUM(AA51:AA53)</f>
        <v>36145554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-35507140</v>
      </c>
      <c r="D56" s="54">
        <f>+D54-D55</f>
        <v>0</v>
      </c>
      <c r="E56" s="55">
        <f t="shared" si="4"/>
        <v>19255530</v>
      </c>
      <c r="F56" s="56">
        <f t="shared" si="4"/>
        <v>36145554</v>
      </c>
      <c r="G56" s="56">
        <f t="shared" si="4"/>
        <v>36001403</v>
      </c>
      <c r="H56" s="56">
        <f t="shared" si="4"/>
        <v>30842246</v>
      </c>
      <c r="I56" s="56">
        <f t="shared" si="4"/>
        <v>-52777004</v>
      </c>
      <c r="J56" s="56">
        <f t="shared" si="4"/>
        <v>14066645</v>
      </c>
      <c r="K56" s="56">
        <f t="shared" si="4"/>
        <v>-6085360</v>
      </c>
      <c r="L56" s="56">
        <f t="shared" si="4"/>
        <v>-10123149</v>
      </c>
      <c r="M56" s="56">
        <f t="shared" si="4"/>
        <v>-14043556</v>
      </c>
      <c r="N56" s="56">
        <f t="shared" si="4"/>
        <v>-30252065</v>
      </c>
      <c r="O56" s="56">
        <f t="shared" si="4"/>
        <v>9525076</v>
      </c>
      <c r="P56" s="56">
        <f t="shared" si="4"/>
        <v>51044153</v>
      </c>
      <c r="Q56" s="56">
        <f t="shared" si="4"/>
        <v>30122866</v>
      </c>
      <c r="R56" s="56">
        <f t="shared" si="4"/>
        <v>90692095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74506675</v>
      </c>
      <c r="X56" s="56">
        <f t="shared" si="4"/>
        <v>21208267</v>
      </c>
      <c r="Y56" s="56">
        <f t="shared" si="4"/>
        <v>53298408</v>
      </c>
      <c r="Z56" s="57">
        <f>+IF(X56&lt;&gt;0,+(Y56/X56)*100,0)</f>
        <v>251.30958602133782</v>
      </c>
      <c r="AA56" s="54">
        <f>+AA54-AA55</f>
        <v>36145554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-35507140</v>
      </c>
      <c r="D59" s="48">
        <f>SUM(D56:D58)</f>
        <v>0</v>
      </c>
      <c r="E59" s="49">
        <f t="shared" si="5"/>
        <v>19255530</v>
      </c>
      <c r="F59" s="50">
        <f t="shared" si="5"/>
        <v>36145554</v>
      </c>
      <c r="G59" s="50">
        <f t="shared" si="5"/>
        <v>36001403</v>
      </c>
      <c r="H59" s="50">
        <f t="shared" si="5"/>
        <v>30842246</v>
      </c>
      <c r="I59" s="50">
        <f t="shared" si="5"/>
        <v>-52777004</v>
      </c>
      <c r="J59" s="50">
        <f t="shared" si="5"/>
        <v>14066645</v>
      </c>
      <c r="K59" s="50">
        <f t="shared" si="5"/>
        <v>-6085360</v>
      </c>
      <c r="L59" s="50">
        <f t="shared" si="5"/>
        <v>-10123149</v>
      </c>
      <c r="M59" s="50">
        <f t="shared" si="5"/>
        <v>-14043556</v>
      </c>
      <c r="N59" s="50">
        <f t="shared" si="5"/>
        <v>-30252065</v>
      </c>
      <c r="O59" s="50">
        <f t="shared" si="5"/>
        <v>9525076</v>
      </c>
      <c r="P59" s="50">
        <f t="shared" si="5"/>
        <v>51044153</v>
      </c>
      <c r="Q59" s="50">
        <f t="shared" si="5"/>
        <v>30122866</v>
      </c>
      <c r="R59" s="50">
        <f t="shared" si="5"/>
        <v>90692095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74506675</v>
      </c>
      <c r="X59" s="50">
        <f t="shared" si="5"/>
        <v>21208267</v>
      </c>
      <c r="Y59" s="50">
        <f t="shared" si="5"/>
        <v>53298408</v>
      </c>
      <c r="Z59" s="51">
        <f>+IF(X59&lt;&gt;0,+(Y59/X59)*100,0)</f>
        <v>251.30958602133782</v>
      </c>
      <c r="AA59" s="48">
        <f>SUM(AA56:AA58)</f>
        <v>36145554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-35507140</v>
      </c>
      <c r="D62" s="65">
        <f>SUM(D59:D61)</f>
        <v>0</v>
      </c>
      <c r="E62" s="66">
        <f t="shared" si="6"/>
        <v>19255530</v>
      </c>
      <c r="F62" s="67">
        <f t="shared" si="6"/>
        <v>36145554</v>
      </c>
      <c r="G62" s="67">
        <f t="shared" si="6"/>
        <v>36001403</v>
      </c>
      <c r="H62" s="67">
        <f t="shared" si="6"/>
        <v>30842246</v>
      </c>
      <c r="I62" s="67">
        <f t="shared" si="6"/>
        <v>-52777004</v>
      </c>
      <c r="J62" s="67">
        <f t="shared" si="6"/>
        <v>14066645</v>
      </c>
      <c r="K62" s="67">
        <f t="shared" si="6"/>
        <v>-6085360</v>
      </c>
      <c r="L62" s="67">
        <f t="shared" si="6"/>
        <v>-10123149</v>
      </c>
      <c r="M62" s="67">
        <f t="shared" si="6"/>
        <v>-14043556</v>
      </c>
      <c r="N62" s="67">
        <f t="shared" si="6"/>
        <v>-30252065</v>
      </c>
      <c r="O62" s="67">
        <f t="shared" si="6"/>
        <v>9525076</v>
      </c>
      <c r="P62" s="67">
        <f t="shared" si="6"/>
        <v>51044153</v>
      </c>
      <c r="Q62" s="67">
        <f t="shared" si="6"/>
        <v>30122866</v>
      </c>
      <c r="R62" s="67">
        <f t="shared" si="6"/>
        <v>90692095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74506675</v>
      </c>
      <c r="X62" s="67">
        <f t="shared" si="6"/>
        <v>21208267</v>
      </c>
      <c r="Y62" s="67">
        <f t="shared" si="6"/>
        <v>53298408</v>
      </c>
      <c r="Z62" s="68">
        <f>+IF(X62&lt;&gt;0,+(Y62/X62)*100,0)</f>
        <v>251.30958602133782</v>
      </c>
      <c r="AA62" s="65">
        <f>SUM(AA59:AA61)</f>
        <v>36145554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242385115</v>
      </c>
      <c r="D6" s="20">
        <v>0</v>
      </c>
      <c r="E6" s="21">
        <v>335587524</v>
      </c>
      <c r="F6" s="22">
        <v>335429864</v>
      </c>
      <c r="G6" s="22">
        <v>28148864</v>
      </c>
      <c r="H6" s="22">
        <v>28770607</v>
      </c>
      <c r="I6" s="22">
        <v>23968225</v>
      </c>
      <c r="J6" s="22">
        <v>80887696</v>
      </c>
      <c r="K6" s="22">
        <v>25440353</v>
      </c>
      <c r="L6" s="22">
        <v>23738822</v>
      </c>
      <c r="M6" s="22">
        <v>25307448</v>
      </c>
      <c r="N6" s="22">
        <v>74486623</v>
      </c>
      <c r="O6" s="22">
        <v>24565871</v>
      </c>
      <c r="P6" s="22">
        <v>28080938</v>
      </c>
      <c r="Q6" s="22">
        <v>19809844</v>
      </c>
      <c r="R6" s="22">
        <v>72456653</v>
      </c>
      <c r="S6" s="22">
        <v>0</v>
      </c>
      <c r="T6" s="22">
        <v>0</v>
      </c>
      <c r="U6" s="22">
        <v>0</v>
      </c>
      <c r="V6" s="22">
        <v>0</v>
      </c>
      <c r="W6" s="22">
        <v>227830972</v>
      </c>
      <c r="X6" s="22">
        <v>251627579</v>
      </c>
      <c r="Y6" s="22">
        <v>-23796607</v>
      </c>
      <c r="Z6" s="23">
        <v>-9.4570742581440168</v>
      </c>
      <c r="AA6" s="20">
        <v>335429864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143985</v>
      </c>
      <c r="D22" s="20">
        <v>0</v>
      </c>
      <c r="E22" s="21">
        <v>4580448</v>
      </c>
      <c r="F22" s="22">
        <v>90003</v>
      </c>
      <c r="G22" s="22">
        <v>12286</v>
      </c>
      <c r="H22" s="22">
        <v>12461</v>
      </c>
      <c r="I22" s="22">
        <v>12465</v>
      </c>
      <c r="J22" s="22">
        <v>37212</v>
      </c>
      <c r="K22" s="22">
        <v>12505</v>
      </c>
      <c r="L22" s="22">
        <v>14478</v>
      </c>
      <c r="M22" s="22">
        <v>0</v>
      </c>
      <c r="N22" s="22">
        <v>26983</v>
      </c>
      <c r="O22" s="22">
        <v>25244</v>
      </c>
      <c r="P22" s="22">
        <v>13461</v>
      </c>
      <c r="Q22" s="22">
        <v>13494</v>
      </c>
      <c r="R22" s="22">
        <v>52199</v>
      </c>
      <c r="S22" s="22">
        <v>0</v>
      </c>
      <c r="T22" s="22">
        <v>0</v>
      </c>
      <c r="U22" s="22">
        <v>0</v>
      </c>
      <c r="V22" s="22">
        <v>0</v>
      </c>
      <c r="W22" s="22">
        <v>116394</v>
      </c>
      <c r="X22" s="22">
        <v>1639158</v>
      </c>
      <c r="Y22" s="22">
        <v>-1522764</v>
      </c>
      <c r="Z22" s="18">
        <v>-92.899159202468581</v>
      </c>
      <c r="AA22" s="20">
        <v>90003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55514</v>
      </c>
      <c r="D26" s="20">
        <v>0</v>
      </c>
      <c r="E26" s="21">
        <v>0</v>
      </c>
      <c r="F26" s="22">
        <v>80000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25760</v>
      </c>
      <c r="M26" s="22">
        <v>15000</v>
      </c>
      <c r="N26" s="22">
        <v>40760</v>
      </c>
      <c r="O26" s="22">
        <v>0</v>
      </c>
      <c r="P26" s="22">
        <v>0</v>
      </c>
      <c r="Q26" s="22">
        <v>100000</v>
      </c>
      <c r="R26" s="22">
        <v>100000</v>
      </c>
      <c r="S26" s="22">
        <v>0</v>
      </c>
      <c r="T26" s="22">
        <v>0</v>
      </c>
      <c r="U26" s="22">
        <v>0</v>
      </c>
      <c r="V26" s="22">
        <v>0</v>
      </c>
      <c r="W26" s="22">
        <v>140760</v>
      </c>
      <c r="X26" s="22">
        <v>32000</v>
      </c>
      <c r="Y26" s="22">
        <v>108760</v>
      </c>
      <c r="Z26" s="23">
        <v>339.875</v>
      </c>
      <c r="AA26" s="20">
        <v>80000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242584614</v>
      </c>
      <c r="D35" s="29">
        <f t="shared" ref="D35:Y35" si="0">SUM(D6:D34)</f>
        <v>0</v>
      </c>
      <c r="E35" s="30">
        <f t="shared" si="0"/>
        <v>340167972</v>
      </c>
      <c r="F35" s="31">
        <f t="shared" si="0"/>
        <v>335599867</v>
      </c>
      <c r="G35" s="31">
        <f t="shared" si="0"/>
        <v>28161150</v>
      </c>
      <c r="H35" s="31">
        <f t="shared" si="0"/>
        <v>28783068</v>
      </c>
      <c r="I35" s="31">
        <f t="shared" si="0"/>
        <v>23980690</v>
      </c>
      <c r="J35" s="31">
        <f t="shared" si="0"/>
        <v>80924908</v>
      </c>
      <c r="K35" s="31">
        <f t="shared" si="0"/>
        <v>25452858</v>
      </c>
      <c r="L35" s="31">
        <f t="shared" si="0"/>
        <v>23779060</v>
      </c>
      <c r="M35" s="31">
        <f t="shared" si="0"/>
        <v>25322448</v>
      </c>
      <c r="N35" s="31">
        <f t="shared" si="0"/>
        <v>74554366</v>
      </c>
      <c r="O35" s="31">
        <f t="shared" si="0"/>
        <v>24591115</v>
      </c>
      <c r="P35" s="31">
        <f t="shared" si="0"/>
        <v>28094399</v>
      </c>
      <c r="Q35" s="31">
        <f t="shared" si="0"/>
        <v>19923338</v>
      </c>
      <c r="R35" s="31">
        <f t="shared" si="0"/>
        <v>72608852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228088126</v>
      </c>
      <c r="X35" s="31">
        <f t="shared" si="0"/>
        <v>253298737</v>
      </c>
      <c r="Y35" s="31">
        <f t="shared" si="0"/>
        <v>-25210611</v>
      </c>
      <c r="Z35" s="32">
        <f>+IF(X35&lt;&gt;0,+(Y35/X35)*100,0)</f>
        <v>-9.9529161884451085</v>
      </c>
      <c r="AA35" s="29">
        <f>SUM(AA6:AA34)</f>
        <v>335599867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19798254</v>
      </c>
      <c r="D37" s="20">
        <v>0</v>
      </c>
      <c r="E37" s="21">
        <v>24420924</v>
      </c>
      <c r="F37" s="22">
        <v>17082444</v>
      </c>
      <c r="G37" s="22">
        <v>0</v>
      </c>
      <c r="H37" s="22">
        <v>3542452</v>
      </c>
      <c r="I37" s="22">
        <v>1766135</v>
      </c>
      <c r="J37" s="22">
        <v>5308587</v>
      </c>
      <c r="K37" s="22">
        <v>1720499</v>
      </c>
      <c r="L37" s="22">
        <v>1683837</v>
      </c>
      <c r="M37" s="22">
        <v>1879544</v>
      </c>
      <c r="N37" s="22">
        <v>5283880</v>
      </c>
      <c r="O37" s="22">
        <v>1795170</v>
      </c>
      <c r="P37" s="22">
        <v>1927901</v>
      </c>
      <c r="Q37" s="22">
        <v>1750800</v>
      </c>
      <c r="R37" s="22">
        <v>5473871</v>
      </c>
      <c r="S37" s="22">
        <v>0</v>
      </c>
      <c r="T37" s="22">
        <v>0</v>
      </c>
      <c r="U37" s="22">
        <v>0</v>
      </c>
      <c r="V37" s="22">
        <v>0</v>
      </c>
      <c r="W37" s="22">
        <v>16066338</v>
      </c>
      <c r="X37" s="22">
        <v>15380301</v>
      </c>
      <c r="Y37" s="22">
        <v>686037</v>
      </c>
      <c r="Z37" s="23">
        <v>4.4604913778995616</v>
      </c>
      <c r="AA37" s="20">
        <v>17082444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273843905</v>
      </c>
      <c r="D39" s="20">
        <v>0</v>
      </c>
      <c r="E39" s="21">
        <v>303113376</v>
      </c>
      <c r="F39" s="22">
        <v>303113376</v>
      </c>
      <c r="G39" s="22">
        <v>0</v>
      </c>
      <c r="H39" s="22">
        <v>34152894</v>
      </c>
      <c r="I39" s="22">
        <v>31404414</v>
      </c>
      <c r="J39" s="22">
        <v>65557308</v>
      </c>
      <c r="K39" s="22">
        <v>22533828</v>
      </c>
      <c r="L39" s="22">
        <v>23430855</v>
      </c>
      <c r="M39" s="22">
        <v>44642567</v>
      </c>
      <c r="N39" s="22">
        <v>90607250</v>
      </c>
      <c r="O39" s="22">
        <v>0</v>
      </c>
      <c r="P39" s="22">
        <v>20857515</v>
      </c>
      <c r="Q39" s="22">
        <v>34204888</v>
      </c>
      <c r="R39" s="22">
        <v>55062403</v>
      </c>
      <c r="S39" s="22">
        <v>0</v>
      </c>
      <c r="T39" s="22">
        <v>0</v>
      </c>
      <c r="U39" s="22">
        <v>0</v>
      </c>
      <c r="V39" s="22">
        <v>0</v>
      </c>
      <c r="W39" s="22">
        <v>211226961</v>
      </c>
      <c r="X39" s="22">
        <v>227335032</v>
      </c>
      <c r="Y39" s="22">
        <v>-16108071</v>
      </c>
      <c r="Z39" s="23">
        <v>-7.0856087855390451</v>
      </c>
      <c r="AA39" s="20">
        <v>303113376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7587032</v>
      </c>
      <c r="D42" s="20">
        <v>0</v>
      </c>
      <c r="E42" s="21">
        <v>4070904</v>
      </c>
      <c r="F42" s="22">
        <v>7651574</v>
      </c>
      <c r="G42" s="22">
        <v>0</v>
      </c>
      <c r="H42" s="22">
        <v>0</v>
      </c>
      <c r="I42" s="22">
        <v>1157399</v>
      </c>
      <c r="J42" s="22">
        <v>1157399</v>
      </c>
      <c r="K42" s="22">
        <v>578699</v>
      </c>
      <c r="L42" s="22">
        <v>578699</v>
      </c>
      <c r="M42" s="22">
        <v>578699</v>
      </c>
      <c r="N42" s="22">
        <v>1736097</v>
      </c>
      <c r="O42" s="22">
        <v>1589657</v>
      </c>
      <c r="P42" s="22">
        <v>583852</v>
      </c>
      <c r="Q42" s="22">
        <v>0</v>
      </c>
      <c r="R42" s="22">
        <v>2173509</v>
      </c>
      <c r="S42" s="22">
        <v>0</v>
      </c>
      <c r="T42" s="22">
        <v>0</v>
      </c>
      <c r="U42" s="22">
        <v>0</v>
      </c>
      <c r="V42" s="22">
        <v>0</v>
      </c>
      <c r="W42" s="22">
        <v>5067005</v>
      </c>
      <c r="X42" s="22">
        <v>4485446</v>
      </c>
      <c r="Y42" s="22">
        <v>581559</v>
      </c>
      <c r="Z42" s="23">
        <v>12.965466533316865</v>
      </c>
      <c r="AA42" s="20">
        <v>7651574</v>
      </c>
    </row>
    <row r="43" spans="1:27" x14ac:dyDescent="0.25">
      <c r="A43" s="19" t="s">
        <v>69</v>
      </c>
      <c r="B43" s="15" t="s">
        <v>32</v>
      </c>
      <c r="C43" s="20">
        <v>56190442</v>
      </c>
      <c r="D43" s="20">
        <v>0</v>
      </c>
      <c r="E43" s="21">
        <v>2663304</v>
      </c>
      <c r="F43" s="22">
        <v>2663304</v>
      </c>
      <c r="G43" s="22">
        <v>4233982</v>
      </c>
      <c r="H43" s="22">
        <v>6826288</v>
      </c>
      <c r="I43" s="22">
        <v>5496004</v>
      </c>
      <c r="J43" s="22">
        <v>16556274</v>
      </c>
      <c r="K43" s="22">
        <v>5757742</v>
      </c>
      <c r="L43" s="22">
        <v>7070035</v>
      </c>
      <c r="M43" s="22">
        <v>14568315</v>
      </c>
      <c r="N43" s="22">
        <v>27396092</v>
      </c>
      <c r="O43" s="22">
        <v>18524</v>
      </c>
      <c r="P43" s="22">
        <v>-2537121</v>
      </c>
      <c r="Q43" s="22">
        <v>12945844</v>
      </c>
      <c r="R43" s="22">
        <v>10427247</v>
      </c>
      <c r="S43" s="22">
        <v>0</v>
      </c>
      <c r="T43" s="22">
        <v>0</v>
      </c>
      <c r="U43" s="22">
        <v>0</v>
      </c>
      <c r="V43" s="22">
        <v>0</v>
      </c>
      <c r="W43" s="22">
        <v>54379613</v>
      </c>
      <c r="X43" s="22">
        <v>1997478</v>
      </c>
      <c r="Y43" s="22">
        <v>52382135</v>
      </c>
      <c r="Z43" s="23">
        <v>2622.4136135667077</v>
      </c>
      <c r="AA43" s="20">
        <v>2663304</v>
      </c>
    </row>
    <row r="44" spans="1:27" x14ac:dyDescent="0.25">
      <c r="A44" s="19" t="s">
        <v>70</v>
      </c>
      <c r="B44" s="15" t="s">
        <v>32</v>
      </c>
      <c r="C44" s="20">
        <v>10786663</v>
      </c>
      <c r="D44" s="20">
        <v>0</v>
      </c>
      <c r="E44" s="21">
        <v>17533368</v>
      </c>
      <c r="F44" s="22">
        <v>15957058</v>
      </c>
      <c r="G44" s="22">
        <v>0</v>
      </c>
      <c r="H44" s="22">
        <v>0</v>
      </c>
      <c r="I44" s="22">
        <v>1901034</v>
      </c>
      <c r="J44" s="22">
        <v>1901034</v>
      </c>
      <c r="K44" s="22">
        <v>754890</v>
      </c>
      <c r="L44" s="22">
        <v>2873914</v>
      </c>
      <c r="M44" s="22">
        <v>1581863</v>
      </c>
      <c r="N44" s="22">
        <v>5210667</v>
      </c>
      <c r="O44" s="22">
        <v>1369895</v>
      </c>
      <c r="P44" s="22">
        <v>262043</v>
      </c>
      <c r="Q44" s="22">
        <v>688871</v>
      </c>
      <c r="R44" s="22">
        <v>2320809</v>
      </c>
      <c r="S44" s="22">
        <v>0</v>
      </c>
      <c r="T44" s="22">
        <v>0</v>
      </c>
      <c r="U44" s="22">
        <v>0</v>
      </c>
      <c r="V44" s="22">
        <v>0</v>
      </c>
      <c r="W44" s="22">
        <v>9432510</v>
      </c>
      <c r="X44" s="22">
        <v>12519502</v>
      </c>
      <c r="Y44" s="22">
        <v>-3086992</v>
      </c>
      <c r="Z44" s="23">
        <v>-24.657466407210126</v>
      </c>
      <c r="AA44" s="20">
        <v>15957058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20894110</v>
      </c>
      <c r="D47" s="20">
        <v>0</v>
      </c>
      <c r="E47" s="21">
        <v>22974636</v>
      </c>
      <c r="F47" s="22">
        <v>23046246</v>
      </c>
      <c r="G47" s="22">
        <v>993469</v>
      </c>
      <c r="H47" s="22">
        <v>990372</v>
      </c>
      <c r="I47" s="22">
        <v>942324</v>
      </c>
      <c r="J47" s="22">
        <v>2926165</v>
      </c>
      <c r="K47" s="22">
        <v>826201</v>
      </c>
      <c r="L47" s="22">
        <v>839259</v>
      </c>
      <c r="M47" s="22">
        <v>852356</v>
      </c>
      <c r="N47" s="22">
        <v>2517816</v>
      </c>
      <c r="O47" s="22">
        <v>825580</v>
      </c>
      <c r="P47" s="22">
        <v>846595</v>
      </c>
      <c r="Q47" s="22">
        <v>1655134</v>
      </c>
      <c r="R47" s="22">
        <v>3327309</v>
      </c>
      <c r="S47" s="22">
        <v>0</v>
      </c>
      <c r="T47" s="22">
        <v>0</v>
      </c>
      <c r="U47" s="22">
        <v>0</v>
      </c>
      <c r="V47" s="22">
        <v>0</v>
      </c>
      <c r="W47" s="22">
        <v>8771290</v>
      </c>
      <c r="X47" s="22">
        <v>17259621</v>
      </c>
      <c r="Y47" s="22">
        <v>-8488331</v>
      </c>
      <c r="Z47" s="23">
        <v>-49.180286171984889</v>
      </c>
      <c r="AA47" s="20">
        <v>23046246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389100406</v>
      </c>
      <c r="D50" s="29">
        <f t="shared" ref="D50:Y50" si="1">SUM(D37:D49)</f>
        <v>0</v>
      </c>
      <c r="E50" s="30">
        <f t="shared" si="1"/>
        <v>374776512</v>
      </c>
      <c r="F50" s="31">
        <f t="shared" si="1"/>
        <v>369514002</v>
      </c>
      <c r="G50" s="31">
        <f t="shared" si="1"/>
        <v>5227451</v>
      </c>
      <c r="H50" s="31">
        <f t="shared" si="1"/>
        <v>45512006</v>
      </c>
      <c r="I50" s="31">
        <f t="shared" si="1"/>
        <v>42667310</v>
      </c>
      <c r="J50" s="31">
        <f t="shared" si="1"/>
        <v>93406767</v>
      </c>
      <c r="K50" s="31">
        <f t="shared" si="1"/>
        <v>32171859</v>
      </c>
      <c r="L50" s="31">
        <f t="shared" si="1"/>
        <v>36476599</v>
      </c>
      <c r="M50" s="31">
        <f t="shared" si="1"/>
        <v>64103344</v>
      </c>
      <c r="N50" s="31">
        <f t="shared" si="1"/>
        <v>132751802</v>
      </c>
      <c r="O50" s="31">
        <f t="shared" si="1"/>
        <v>5598826</v>
      </c>
      <c r="P50" s="31">
        <f t="shared" si="1"/>
        <v>21940785</v>
      </c>
      <c r="Q50" s="31">
        <f t="shared" si="1"/>
        <v>51245537</v>
      </c>
      <c r="R50" s="31">
        <f t="shared" si="1"/>
        <v>78785148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304943717</v>
      </c>
      <c r="X50" s="31">
        <f t="shared" si="1"/>
        <v>278977380</v>
      </c>
      <c r="Y50" s="31">
        <f t="shared" si="1"/>
        <v>25966337</v>
      </c>
      <c r="Z50" s="32">
        <f>+IF(X50&lt;&gt;0,+(Y50/X50)*100,0)</f>
        <v>9.3076854474724797</v>
      </c>
      <c r="AA50" s="29">
        <f>SUM(AA37:AA49)</f>
        <v>369514002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-146515792</v>
      </c>
      <c r="D51" s="39">
        <f t="shared" si="2"/>
        <v>0</v>
      </c>
      <c r="E51" s="40">
        <f t="shared" si="2"/>
        <v>-34608540</v>
      </c>
      <c r="F51" s="41">
        <f t="shared" si="2"/>
        <v>-33914135</v>
      </c>
      <c r="G51" s="41">
        <f t="shared" si="2"/>
        <v>22933699</v>
      </c>
      <c r="H51" s="41">
        <f t="shared" si="2"/>
        <v>-16728938</v>
      </c>
      <c r="I51" s="41">
        <f t="shared" si="2"/>
        <v>-18686620</v>
      </c>
      <c r="J51" s="41">
        <f t="shared" si="2"/>
        <v>-12481859</v>
      </c>
      <c r="K51" s="41">
        <f t="shared" si="2"/>
        <v>-6719001</v>
      </c>
      <c r="L51" s="41">
        <f t="shared" si="2"/>
        <v>-12697539</v>
      </c>
      <c r="M51" s="41">
        <f t="shared" si="2"/>
        <v>-38780896</v>
      </c>
      <c r="N51" s="41">
        <f t="shared" si="2"/>
        <v>-58197436</v>
      </c>
      <c r="O51" s="41">
        <f t="shared" si="2"/>
        <v>18992289</v>
      </c>
      <c r="P51" s="41">
        <f t="shared" si="2"/>
        <v>6153614</v>
      </c>
      <c r="Q51" s="41">
        <f t="shared" si="2"/>
        <v>-31322199</v>
      </c>
      <c r="R51" s="41">
        <f t="shared" si="2"/>
        <v>-6176296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-76855591</v>
      </c>
      <c r="X51" s="41">
        <f t="shared" si="2"/>
        <v>-25678643</v>
      </c>
      <c r="Y51" s="41">
        <f t="shared" si="2"/>
        <v>-51176948</v>
      </c>
      <c r="Z51" s="42">
        <f>+IF(X51&lt;&gt;0,+(Y51/X51)*100,0)</f>
        <v>199.29771211041017</v>
      </c>
      <c r="AA51" s="39">
        <f>+AA35-AA50</f>
        <v>-33914135</v>
      </c>
    </row>
    <row r="52" spans="1:27" x14ac:dyDescent="0.25">
      <c r="A52" s="43" t="s">
        <v>78</v>
      </c>
      <c r="B52" s="15" t="s">
        <v>32</v>
      </c>
      <c r="C52" s="20">
        <v>4203908</v>
      </c>
      <c r="D52" s="20">
        <v>0</v>
      </c>
      <c r="E52" s="21">
        <v>3999996</v>
      </c>
      <c r="F52" s="22">
        <v>15999996</v>
      </c>
      <c r="G52" s="22">
        <v>0</v>
      </c>
      <c r="H52" s="22">
        <v>0</v>
      </c>
      <c r="I52" s="22">
        <v>0</v>
      </c>
      <c r="J52" s="22">
        <v>0</v>
      </c>
      <c r="K52" s="22">
        <v>1305401</v>
      </c>
      <c r="L52" s="22">
        <v>2131700</v>
      </c>
      <c r="M52" s="22">
        <v>0</v>
      </c>
      <c r="N52" s="22">
        <v>3437101</v>
      </c>
      <c r="O52" s="22">
        <v>4860937</v>
      </c>
      <c r="P52" s="22">
        <v>0</v>
      </c>
      <c r="Q52" s="22">
        <v>0</v>
      </c>
      <c r="R52" s="22">
        <v>4860937</v>
      </c>
      <c r="S52" s="22">
        <v>0</v>
      </c>
      <c r="T52" s="22">
        <v>0</v>
      </c>
      <c r="U52" s="22">
        <v>0</v>
      </c>
      <c r="V52" s="22">
        <v>0</v>
      </c>
      <c r="W52" s="22">
        <v>8298038</v>
      </c>
      <c r="X52" s="22">
        <v>7799997</v>
      </c>
      <c r="Y52" s="22">
        <v>498041</v>
      </c>
      <c r="Z52" s="23">
        <v>6.3851434814654411</v>
      </c>
      <c r="AA52" s="20">
        <v>15999996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-142311884</v>
      </c>
      <c r="D54" s="48">
        <f t="shared" si="3"/>
        <v>0</v>
      </c>
      <c r="E54" s="49">
        <f t="shared" si="3"/>
        <v>-30608544</v>
      </c>
      <c r="F54" s="50">
        <f t="shared" si="3"/>
        <v>-17914139</v>
      </c>
      <c r="G54" s="50">
        <f t="shared" si="3"/>
        <v>22933699</v>
      </c>
      <c r="H54" s="50">
        <f t="shared" si="3"/>
        <v>-16728938</v>
      </c>
      <c r="I54" s="50">
        <f t="shared" si="3"/>
        <v>-18686620</v>
      </c>
      <c r="J54" s="50">
        <f t="shared" si="3"/>
        <v>-12481859</v>
      </c>
      <c r="K54" s="50">
        <f t="shared" si="3"/>
        <v>-5413600</v>
      </c>
      <c r="L54" s="50">
        <f t="shared" si="3"/>
        <v>-10565839</v>
      </c>
      <c r="M54" s="50">
        <f t="shared" si="3"/>
        <v>-38780896</v>
      </c>
      <c r="N54" s="50">
        <f t="shared" si="3"/>
        <v>-54760335</v>
      </c>
      <c r="O54" s="50">
        <f t="shared" si="3"/>
        <v>23853226</v>
      </c>
      <c r="P54" s="50">
        <f t="shared" si="3"/>
        <v>6153614</v>
      </c>
      <c r="Q54" s="50">
        <f t="shared" si="3"/>
        <v>-31322199</v>
      </c>
      <c r="R54" s="50">
        <f t="shared" si="3"/>
        <v>-1315359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-68557553</v>
      </c>
      <c r="X54" s="50">
        <f t="shared" si="3"/>
        <v>-17878646</v>
      </c>
      <c r="Y54" s="50">
        <f t="shared" si="3"/>
        <v>-50678907</v>
      </c>
      <c r="Z54" s="51">
        <f>+IF(X54&lt;&gt;0,+(Y54/X54)*100,0)</f>
        <v>283.46054281739231</v>
      </c>
      <c r="AA54" s="48">
        <f>SUM(AA51:AA53)</f>
        <v>-17914139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-142311884</v>
      </c>
      <c r="D56" s="54">
        <f>+D54-D55</f>
        <v>0</v>
      </c>
      <c r="E56" s="55">
        <f t="shared" si="4"/>
        <v>-30608544</v>
      </c>
      <c r="F56" s="56">
        <f t="shared" si="4"/>
        <v>-17914139</v>
      </c>
      <c r="G56" s="56">
        <f t="shared" si="4"/>
        <v>22933699</v>
      </c>
      <c r="H56" s="56">
        <f t="shared" si="4"/>
        <v>-16728938</v>
      </c>
      <c r="I56" s="56">
        <f t="shared" si="4"/>
        <v>-18686620</v>
      </c>
      <c r="J56" s="56">
        <f t="shared" si="4"/>
        <v>-12481859</v>
      </c>
      <c r="K56" s="56">
        <f t="shared" si="4"/>
        <v>-5413600</v>
      </c>
      <c r="L56" s="56">
        <f t="shared" si="4"/>
        <v>-10565839</v>
      </c>
      <c r="M56" s="56">
        <f t="shared" si="4"/>
        <v>-38780896</v>
      </c>
      <c r="N56" s="56">
        <f t="shared" si="4"/>
        <v>-54760335</v>
      </c>
      <c r="O56" s="56">
        <f t="shared" si="4"/>
        <v>23853226</v>
      </c>
      <c r="P56" s="56">
        <f t="shared" si="4"/>
        <v>6153614</v>
      </c>
      <c r="Q56" s="56">
        <f t="shared" si="4"/>
        <v>-31322199</v>
      </c>
      <c r="R56" s="56">
        <f t="shared" si="4"/>
        <v>-1315359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-68557553</v>
      </c>
      <c r="X56" s="56">
        <f t="shared" si="4"/>
        <v>-17878646</v>
      </c>
      <c r="Y56" s="56">
        <f t="shared" si="4"/>
        <v>-50678907</v>
      </c>
      <c r="Z56" s="57">
        <f>+IF(X56&lt;&gt;0,+(Y56/X56)*100,0)</f>
        <v>283.46054281739231</v>
      </c>
      <c r="AA56" s="54">
        <f>+AA54-AA55</f>
        <v>-17914139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-142311884</v>
      </c>
      <c r="D59" s="48">
        <f>SUM(D56:D58)</f>
        <v>0</v>
      </c>
      <c r="E59" s="49">
        <f t="shared" si="5"/>
        <v>-30608544</v>
      </c>
      <c r="F59" s="50">
        <f t="shared" si="5"/>
        <v>-17914139</v>
      </c>
      <c r="G59" s="50">
        <f t="shared" si="5"/>
        <v>22933699</v>
      </c>
      <c r="H59" s="50">
        <f t="shared" si="5"/>
        <v>-16728938</v>
      </c>
      <c r="I59" s="50">
        <f t="shared" si="5"/>
        <v>-18686620</v>
      </c>
      <c r="J59" s="50">
        <f t="shared" si="5"/>
        <v>-12481859</v>
      </c>
      <c r="K59" s="50">
        <f t="shared" si="5"/>
        <v>-5413600</v>
      </c>
      <c r="L59" s="50">
        <f t="shared" si="5"/>
        <v>-10565839</v>
      </c>
      <c r="M59" s="50">
        <f t="shared" si="5"/>
        <v>-38780896</v>
      </c>
      <c r="N59" s="50">
        <f t="shared" si="5"/>
        <v>-54760335</v>
      </c>
      <c r="O59" s="50">
        <f t="shared" si="5"/>
        <v>23853226</v>
      </c>
      <c r="P59" s="50">
        <f t="shared" si="5"/>
        <v>6153614</v>
      </c>
      <c r="Q59" s="50">
        <f t="shared" si="5"/>
        <v>-31322199</v>
      </c>
      <c r="R59" s="50">
        <f t="shared" si="5"/>
        <v>-1315359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-68557553</v>
      </c>
      <c r="X59" s="50">
        <f t="shared" si="5"/>
        <v>-17878646</v>
      </c>
      <c r="Y59" s="50">
        <f t="shared" si="5"/>
        <v>-50678907</v>
      </c>
      <c r="Z59" s="51">
        <f>+IF(X59&lt;&gt;0,+(Y59/X59)*100,0)</f>
        <v>283.46054281739231</v>
      </c>
      <c r="AA59" s="48">
        <f>SUM(AA56:AA58)</f>
        <v>-17914139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-142311884</v>
      </c>
      <c r="D62" s="65">
        <f>SUM(D59:D61)</f>
        <v>0</v>
      </c>
      <c r="E62" s="66">
        <f t="shared" si="6"/>
        <v>-30608544</v>
      </c>
      <c r="F62" s="67">
        <f t="shared" si="6"/>
        <v>-17914139</v>
      </c>
      <c r="G62" s="67">
        <f t="shared" si="6"/>
        <v>22933699</v>
      </c>
      <c r="H62" s="67">
        <f t="shared" si="6"/>
        <v>-16728938</v>
      </c>
      <c r="I62" s="67">
        <f t="shared" si="6"/>
        <v>-18686620</v>
      </c>
      <c r="J62" s="67">
        <f t="shared" si="6"/>
        <v>-12481859</v>
      </c>
      <c r="K62" s="67">
        <f t="shared" si="6"/>
        <v>-5413600</v>
      </c>
      <c r="L62" s="67">
        <f t="shared" si="6"/>
        <v>-10565839</v>
      </c>
      <c r="M62" s="67">
        <f t="shared" si="6"/>
        <v>-38780896</v>
      </c>
      <c r="N62" s="67">
        <f t="shared" si="6"/>
        <v>-54760335</v>
      </c>
      <c r="O62" s="67">
        <f t="shared" si="6"/>
        <v>23853226</v>
      </c>
      <c r="P62" s="67">
        <f t="shared" si="6"/>
        <v>6153614</v>
      </c>
      <c r="Q62" s="67">
        <f t="shared" si="6"/>
        <v>-31322199</v>
      </c>
      <c r="R62" s="67">
        <f t="shared" si="6"/>
        <v>-1315359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-68557553</v>
      </c>
      <c r="X62" s="67">
        <f t="shared" si="6"/>
        <v>-17878646</v>
      </c>
      <c r="Y62" s="67">
        <f t="shared" si="6"/>
        <v>-50678907</v>
      </c>
      <c r="Z62" s="68">
        <f>+IF(X62&lt;&gt;0,+(Y62/X62)*100,0)</f>
        <v>283.46054281739231</v>
      </c>
      <c r="AA62" s="65">
        <f>SUM(AA59:AA61)</f>
        <v>-17914139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86874818</v>
      </c>
      <c r="D6" s="20">
        <v>0</v>
      </c>
      <c r="E6" s="21">
        <v>104221753</v>
      </c>
      <c r="F6" s="22">
        <v>90641799</v>
      </c>
      <c r="G6" s="22">
        <v>7247497</v>
      </c>
      <c r="H6" s="22">
        <v>8424368</v>
      </c>
      <c r="I6" s="22">
        <v>7176104</v>
      </c>
      <c r="J6" s="22">
        <v>22847969</v>
      </c>
      <c r="K6" s="22">
        <v>9744135</v>
      </c>
      <c r="L6" s="22">
        <v>9149142</v>
      </c>
      <c r="M6" s="22">
        <v>7364871</v>
      </c>
      <c r="N6" s="22">
        <v>26258148</v>
      </c>
      <c r="O6" s="22">
        <v>9525115</v>
      </c>
      <c r="P6" s="22">
        <v>-1800822</v>
      </c>
      <c r="Q6" s="22">
        <v>6692193</v>
      </c>
      <c r="R6" s="22">
        <v>14416486</v>
      </c>
      <c r="S6" s="22">
        <v>0</v>
      </c>
      <c r="T6" s="22">
        <v>0</v>
      </c>
      <c r="U6" s="22">
        <v>0</v>
      </c>
      <c r="V6" s="22">
        <v>0</v>
      </c>
      <c r="W6" s="22">
        <v>63522603</v>
      </c>
      <c r="X6" s="22">
        <v>74144413</v>
      </c>
      <c r="Y6" s="22">
        <v>-10621810</v>
      </c>
      <c r="Z6" s="23">
        <v>-14.32584003328747</v>
      </c>
      <c r="AA6" s="20">
        <v>90641799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220855</v>
      </c>
      <c r="D13" s="20">
        <v>0</v>
      </c>
      <c r="E13" s="21">
        <v>198360</v>
      </c>
      <c r="F13" s="22">
        <v>198360</v>
      </c>
      <c r="G13" s="22">
        <v>15846</v>
      </c>
      <c r="H13" s="22">
        <v>19467</v>
      </c>
      <c r="I13" s="22">
        <v>21951</v>
      </c>
      <c r="J13" s="22">
        <v>57264</v>
      </c>
      <c r="K13" s="22">
        <v>16865</v>
      </c>
      <c r="L13" s="22">
        <v>18531</v>
      </c>
      <c r="M13" s="22">
        <v>20245</v>
      </c>
      <c r="N13" s="22">
        <v>55641</v>
      </c>
      <c r="O13" s="22">
        <v>14458</v>
      </c>
      <c r="P13" s="22">
        <v>16178</v>
      </c>
      <c r="Q13" s="22">
        <v>13510</v>
      </c>
      <c r="R13" s="22">
        <v>44146</v>
      </c>
      <c r="S13" s="22">
        <v>0</v>
      </c>
      <c r="T13" s="22">
        <v>0</v>
      </c>
      <c r="U13" s="22">
        <v>0</v>
      </c>
      <c r="V13" s="22">
        <v>0</v>
      </c>
      <c r="W13" s="22">
        <v>157051</v>
      </c>
      <c r="X13" s="22">
        <v>147449</v>
      </c>
      <c r="Y13" s="22">
        <v>9602</v>
      </c>
      <c r="Z13" s="23">
        <v>6.5120821436564498</v>
      </c>
      <c r="AA13" s="20">
        <v>198360</v>
      </c>
    </row>
    <row r="14" spans="1:27" x14ac:dyDescent="0.25">
      <c r="A14" s="19" t="s">
        <v>42</v>
      </c>
      <c r="B14" s="15" t="s">
        <v>32</v>
      </c>
      <c r="C14" s="20">
        <v>317622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12428912</v>
      </c>
      <c r="D25" s="20">
        <v>0</v>
      </c>
      <c r="E25" s="21">
        <v>0</v>
      </c>
      <c r="F25" s="22">
        <v>14643232</v>
      </c>
      <c r="G25" s="22">
        <v>68910</v>
      </c>
      <c r="H25" s="22">
        <v>97100</v>
      </c>
      <c r="I25" s="22">
        <v>84660</v>
      </c>
      <c r="J25" s="22">
        <v>250670</v>
      </c>
      <c r="K25" s="22">
        <v>83250</v>
      </c>
      <c r="L25" s="22">
        <v>92875</v>
      </c>
      <c r="M25" s="22">
        <v>94821</v>
      </c>
      <c r="N25" s="22">
        <v>270946</v>
      </c>
      <c r="O25" s="22">
        <v>95071</v>
      </c>
      <c r="P25" s="22">
        <v>8063551</v>
      </c>
      <c r="Q25" s="22">
        <v>1026063</v>
      </c>
      <c r="R25" s="22">
        <v>9184685</v>
      </c>
      <c r="S25" s="22">
        <v>0</v>
      </c>
      <c r="T25" s="22">
        <v>0</v>
      </c>
      <c r="U25" s="22">
        <v>0</v>
      </c>
      <c r="V25" s="22">
        <v>0</v>
      </c>
      <c r="W25" s="22">
        <v>9706301</v>
      </c>
      <c r="X25" s="22">
        <v>3587592</v>
      </c>
      <c r="Y25" s="22">
        <v>6118709</v>
      </c>
      <c r="Z25" s="23">
        <v>170.55197469500433</v>
      </c>
      <c r="AA25" s="20">
        <v>14643232</v>
      </c>
    </row>
    <row r="26" spans="1:27" x14ac:dyDescent="0.25">
      <c r="A26" s="19" t="s">
        <v>54</v>
      </c>
      <c r="B26" s="15" t="s">
        <v>32</v>
      </c>
      <c r="C26" s="20">
        <v>227</v>
      </c>
      <c r="D26" s="20">
        <v>0</v>
      </c>
      <c r="E26" s="21">
        <v>7250</v>
      </c>
      <c r="F26" s="22">
        <v>7250</v>
      </c>
      <c r="G26" s="22">
        <v>0</v>
      </c>
      <c r="H26" s="22">
        <v>0</v>
      </c>
      <c r="I26" s="22">
        <v>0</v>
      </c>
      <c r="J26" s="22">
        <v>0</v>
      </c>
      <c r="K26" s="22">
        <v>7508</v>
      </c>
      <c r="L26" s="22">
        <v>0</v>
      </c>
      <c r="M26" s="22">
        <v>0</v>
      </c>
      <c r="N26" s="22">
        <v>7508</v>
      </c>
      <c r="O26" s="22">
        <v>227</v>
      </c>
      <c r="P26" s="22">
        <v>0</v>
      </c>
      <c r="Q26" s="22">
        <v>0</v>
      </c>
      <c r="R26" s="22">
        <v>227</v>
      </c>
      <c r="S26" s="22">
        <v>0</v>
      </c>
      <c r="T26" s="22">
        <v>0</v>
      </c>
      <c r="U26" s="22">
        <v>0</v>
      </c>
      <c r="V26" s="22">
        <v>0</v>
      </c>
      <c r="W26" s="22">
        <v>7735</v>
      </c>
      <c r="X26" s="22">
        <v>5388</v>
      </c>
      <c r="Y26" s="22">
        <v>2347</v>
      </c>
      <c r="Z26" s="23">
        <v>43.559762435040831</v>
      </c>
      <c r="AA26" s="20">
        <v>7250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6425001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6425001</v>
      </c>
      <c r="Y28" s="22">
        <v>-6425001</v>
      </c>
      <c r="Z28" s="23">
        <v>-100</v>
      </c>
      <c r="AA28" s="20">
        <v>6425001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99842434</v>
      </c>
      <c r="D35" s="29">
        <f t="shared" ref="D35:Y35" si="0">SUM(D6:D34)</f>
        <v>0</v>
      </c>
      <c r="E35" s="30">
        <f t="shared" si="0"/>
        <v>104427363</v>
      </c>
      <c r="F35" s="31">
        <f t="shared" si="0"/>
        <v>111915642</v>
      </c>
      <c r="G35" s="31">
        <f t="shared" si="0"/>
        <v>7332253</v>
      </c>
      <c r="H35" s="31">
        <f t="shared" si="0"/>
        <v>8540935</v>
      </c>
      <c r="I35" s="31">
        <f t="shared" si="0"/>
        <v>7282715</v>
      </c>
      <c r="J35" s="31">
        <f t="shared" si="0"/>
        <v>23155903</v>
      </c>
      <c r="K35" s="31">
        <f t="shared" si="0"/>
        <v>9851758</v>
      </c>
      <c r="L35" s="31">
        <f t="shared" si="0"/>
        <v>9260548</v>
      </c>
      <c r="M35" s="31">
        <f t="shared" si="0"/>
        <v>7479937</v>
      </c>
      <c r="N35" s="31">
        <f t="shared" si="0"/>
        <v>26592243</v>
      </c>
      <c r="O35" s="31">
        <f t="shared" si="0"/>
        <v>9634871</v>
      </c>
      <c r="P35" s="31">
        <f t="shared" si="0"/>
        <v>6278907</v>
      </c>
      <c r="Q35" s="31">
        <f t="shared" si="0"/>
        <v>7731766</v>
      </c>
      <c r="R35" s="31">
        <f t="shared" si="0"/>
        <v>23645544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73393690</v>
      </c>
      <c r="X35" s="31">
        <f t="shared" si="0"/>
        <v>84309843</v>
      </c>
      <c r="Y35" s="31">
        <f t="shared" si="0"/>
        <v>-10916153</v>
      </c>
      <c r="Z35" s="32">
        <f>+IF(X35&lt;&gt;0,+(Y35/X35)*100,0)</f>
        <v>-12.947661401765389</v>
      </c>
      <c r="AA35" s="29">
        <f>SUM(AA6:AA34)</f>
        <v>111915642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5422319</v>
      </c>
      <c r="D37" s="20">
        <v>0</v>
      </c>
      <c r="E37" s="21">
        <v>5944224</v>
      </c>
      <c r="F37" s="22">
        <v>6144224</v>
      </c>
      <c r="G37" s="22">
        <v>625365</v>
      </c>
      <c r="H37" s="22">
        <v>672064</v>
      </c>
      <c r="I37" s="22">
        <v>421715</v>
      </c>
      <c r="J37" s="22">
        <v>1719144</v>
      </c>
      <c r="K37" s="22">
        <v>559202</v>
      </c>
      <c r="L37" s="22">
        <v>486258</v>
      </c>
      <c r="M37" s="22">
        <v>445503</v>
      </c>
      <c r="N37" s="22">
        <v>1490963</v>
      </c>
      <c r="O37" s="22">
        <v>467131</v>
      </c>
      <c r="P37" s="22">
        <v>560260</v>
      </c>
      <c r="Q37" s="22">
        <v>527677</v>
      </c>
      <c r="R37" s="22">
        <v>1555068</v>
      </c>
      <c r="S37" s="22">
        <v>0</v>
      </c>
      <c r="T37" s="22">
        <v>0</v>
      </c>
      <c r="U37" s="22">
        <v>0</v>
      </c>
      <c r="V37" s="22">
        <v>0</v>
      </c>
      <c r="W37" s="22">
        <v>4765175</v>
      </c>
      <c r="X37" s="22">
        <v>4468540</v>
      </c>
      <c r="Y37" s="22">
        <v>296635</v>
      </c>
      <c r="Z37" s="23">
        <v>6.6382979675688247</v>
      </c>
      <c r="AA37" s="20">
        <v>6144224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67608613</v>
      </c>
      <c r="D39" s="20">
        <v>0</v>
      </c>
      <c r="E39" s="21">
        <v>60555000</v>
      </c>
      <c r="F39" s="22">
        <v>72260001</v>
      </c>
      <c r="G39" s="22">
        <v>15041</v>
      </c>
      <c r="H39" s="22">
        <v>8648217</v>
      </c>
      <c r="I39" s="22">
        <v>8046385</v>
      </c>
      <c r="J39" s="22">
        <v>16709643</v>
      </c>
      <c r="K39" s="22">
        <v>6229896</v>
      </c>
      <c r="L39" s="22">
        <v>6129319</v>
      </c>
      <c r="M39" s="22">
        <v>25427</v>
      </c>
      <c r="N39" s="22">
        <v>12384642</v>
      </c>
      <c r="O39" s="22">
        <v>5874416</v>
      </c>
      <c r="P39" s="22">
        <v>6160206</v>
      </c>
      <c r="Q39" s="22">
        <v>5849356</v>
      </c>
      <c r="R39" s="22">
        <v>17883978</v>
      </c>
      <c r="S39" s="22">
        <v>0</v>
      </c>
      <c r="T39" s="22">
        <v>0</v>
      </c>
      <c r="U39" s="22">
        <v>0</v>
      </c>
      <c r="V39" s="22">
        <v>0</v>
      </c>
      <c r="W39" s="22">
        <v>46978263</v>
      </c>
      <c r="X39" s="22">
        <v>47880277</v>
      </c>
      <c r="Y39" s="22">
        <v>-902014</v>
      </c>
      <c r="Z39" s="23">
        <v>-1.8838946984371039</v>
      </c>
      <c r="AA39" s="20">
        <v>72260001</v>
      </c>
    </row>
    <row r="40" spans="1:27" x14ac:dyDescent="0.25">
      <c r="A40" s="19" t="s">
        <v>66</v>
      </c>
      <c r="B40" s="15" t="s">
        <v>32</v>
      </c>
      <c r="C40" s="20">
        <v>34196</v>
      </c>
      <c r="D40" s="20">
        <v>0</v>
      </c>
      <c r="E40" s="21">
        <v>63817</v>
      </c>
      <c r="F40" s="22">
        <v>63817</v>
      </c>
      <c r="G40" s="22">
        <v>802</v>
      </c>
      <c r="H40" s="22">
        <v>0</v>
      </c>
      <c r="I40" s="22">
        <v>1986</v>
      </c>
      <c r="J40" s="22">
        <v>2788</v>
      </c>
      <c r="K40" s="22">
        <v>0</v>
      </c>
      <c r="L40" s="22">
        <v>3652</v>
      </c>
      <c r="M40" s="22">
        <v>0</v>
      </c>
      <c r="N40" s="22">
        <v>3652</v>
      </c>
      <c r="O40" s="22">
        <v>0</v>
      </c>
      <c r="P40" s="22">
        <v>0</v>
      </c>
      <c r="Q40" s="22">
        <v>23836</v>
      </c>
      <c r="R40" s="22">
        <v>23836</v>
      </c>
      <c r="S40" s="22">
        <v>0</v>
      </c>
      <c r="T40" s="22">
        <v>0</v>
      </c>
      <c r="U40" s="22">
        <v>0</v>
      </c>
      <c r="V40" s="22">
        <v>0</v>
      </c>
      <c r="W40" s="22">
        <v>30276</v>
      </c>
      <c r="X40" s="22">
        <v>47437</v>
      </c>
      <c r="Y40" s="22">
        <v>-17161</v>
      </c>
      <c r="Z40" s="23">
        <v>-36.176402386322913</v>
      </c>
      <c r="AA40" s="20">
        <v>63817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4850965</v>
      </c>
      <c r="D44" s="20">
        <v>0</v>
      </c>
      <c r="E44" s="21">
        <v>6548439</v>
      </c>
      <c r="F44" s="22">
        <v>13273440</v>
      </c>
      <c r="G44" s="22">
        <v>1833</v>
      </c>
      <c r="H44" s="22">
        <v>127903</v>
      </c>
      <c r="I44" s="22">
        <v>172900</v>
      </c>
      <c r="J44" s="22">
        <v>302636</v>
      </c>
      <c r="K44" s="22">
        <v>4392</v>
      </c>
      <c r="L44" s="22">
        <v>1890</v>
      </c>
      <c r="M44" s="22">
        <v>0</v>
      </c>
      <c r="N44" s="22">
        <v>6282</v>
      </c>
      <c r="O44" s="22">
        <v>25062</v>
      </c>
      <c r="P44" s="22">
        <v>4278383</v>
      </c>
      <c r="Q44" s="22">
        <v>4685</v>
      </c>
      <c r="R44" s="22">
        <v>4308130</v>
      </c>
      <c r="S44" s="22">
        <v>0</v>
      </c>
      <c r="T44" s="22">
        <v>0</v>
      </c>
      <c r="U44" s="22">
        <v>0</v>
      </c>
      <c r="V44" s="22">
        <v>0</v>
      </c>
      <c r="W44" s="22">
        <v>4617048</v>
      </c>
      <c r="X44" s="22">
        <v>6515302</v>
      </c>
      <c r="Y44" s="22">
        <v>-1898254</v>
      </c>
      <c r="Z44" s="23">
        <v>-29.135318669802256</v>
      </c>
      <c r="AA44" s="20">
        <v>13273440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5866656</v>
      </c>
      <c r="D47" s="20">
        <v>0</v>
      </c>
      <c r="E47" s="21">
        <v>7347398</v>
      </c>
      <c r="F47" s="22">
        <v>7297398</v>
      </c>
      <c r="G47" s="22">
        <v>409648</v>
      </c>
      <c r="H47" s="22">
        <v>486103</v>
      </c>
      <c r="I47" s="22">
        <v>427506</v>
      </c>
      <c r="J47" s="22">
        <v>1323257</v>
      </c>
      <c r="K47" s="22">
        <v>415626</v>
      </c>
      <c r="L47" s="22">
        <v>465138</v>
      </c>
      <c r="M47" s="22">
        <v>2974</v>
      </c>
      <c r="N47" s="22">
        <v>883738</v>
      </c>
      <c r="O47" s="22">
        <v>435366</v>
      </c>
      <c r="P47" s="22">
        <v>380301</v>
      </c>
      <c r="Q47" s="22">
        <v>442150</v>
      </c>
      <c r="R47" s="22">
        <v>1257817</v>
      </c>
      <c r="S47" s="22">
        <v>0</v>
      </c>
      <c r="T47" s="22">
        <v>0</v>
      </c>
      <c r="U47" s="22">
        <v>0</v>
      </c>
      <c r="V47" s="22">
        <v>0</v>
      </c>
      <c r="W47" s="22">
        <v>3464812</v>
      </c>
      <c r="X47" s="22">
        <v>5411571</v>
      </c>
      <c r="Y47" s="22">
        <v>-1946759</v>
      </c>
      <c r="Z47" s="23">
        <v>-35.974008287057494</v>
      </c>
      <c r="AA47" s="20">
        <v>7297398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83782749</v>
      </c>
      <c r="D50" s="29">
        <f t="shared" ref="D50:Y50" si="1">SUM(D37:D49)</f>
        <v>0</v>
      </c>
      <c r="E50" s="30">
        <f t="shared" si="1"/>
        <v>80458878</v>
      </c>
      <c r="F50" s="31">
        <f t="shared" si="1"/>
        <v>99038880</v>
      </c>
      <c r="G50" s="31">
        <f t="shared" si="1"/>
        <v>1052689</v>
      </c>
      <c r="H50" s="31">
        <f t="shared" si="1"/>
        <v>9934287</v>
      </c>
      <c r="I50" s="31">
        <f t="shared" si="1"/>
        <v>9070492</v>
      </c>
      <c r="J50" s="31">
        <f t="shared" si="1"/>
        <v>20057468</v>
      </c>
      <c r="K50" s="31">
        <f t="shared" si="1"/>
        <v>7209116</v>
      </c>
      <c r="L50" s="31">
        <f t="shared" si="1"/>
        <v>7086257</v>
      </c>
      <c r="M50" s="31">
        <f t="shared" si="1"/>
        <v>473904</v>
      </c>
      <c r="N50" s="31">
        <f t="shared" si="1"/>
        <v>14769277</v>
      </c>
      <c r="O50" s="31">
        <f t="shared" si="1"/>
        <v>6801975</v>
      </c>
      <c r="P50" s="31">
        <f t="shared" si="1"/>
        <v>11379150</v>
      </c>
      <c r="Q50" s="31">
        <f t="shared" si="1"/>
        <v>6847704</v>
      </c>
      <c r="R50" s="31">
        <f t="shared" si="1"/>
        <v>25028829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59855574</v>
      </c>
      <c r="X50" s="31">
        <f t="shared" si="1"/>
        <v>64323127</v>
      </c>
      <c r="Y50" s="31">
        <f t="shared" si="1"/>
        <v>-4467553</v>
      </c>
      <c r="Z50" s="32">
        <f>+IF(X50&lt;&gt;0,+(Y50/X50)*100,0)</f>
        <v>-6.9454847865216509</v>
      </c>
      <c r="AA50" s="29">
        <f>SUM(AA37:AA49)</f>
        <v>99038880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16059685</v>
      </c>
      <c r="D51" s="39">
        <f t="shared" si="2"/>
        <v>0</v>
      </c>
      <c r="E51" s="40">
        <f t="shared" si="2"/>
        <v>23968485</v>
      </c>
      <c r="F51" s="41">
        <f t="shared" si="2"/>
        <v>12876762</v>
      </c>
      <c r="G51" s="41">
        <f t="shared" si="2"/>
        <v>6279564</v>
      </c>
      <c r="H51" s="41">
        <f t="shared" si="2"/>
        <v>-1393352</v>
      </c>
      <c r="I51" s="41">
        <f t="shared" si="2"/>
        <v>-1787777</v>
      </c>
      <c r="J51" s="41">
        <f t="shared" si="2"/>
        <v>3098435</v>
      </c>
      <c r="K51" s="41">
        <f t="shared" si="2"/>
        <v>2642642</v>
      </c>
      <c r="L51" s="41">
        <f t="shared" si="2"/>
        <v>2174291</v>
      </c>
      <c r="M51" s="41">
        <f t="shared" si="2"/>
        <v>7006033</v>
      </c>
      <c r="N51" s="41">
        <f t="shared" si="2"/>
        <v>11822966</v>
      </c>
      <c r="O51" s="41">
        <f t="shared" si="2"/>
        <v>2832896</v>
      </c>
      <c r="P51" s="41">
        <f t="shared" si="2"/>
        <v>-5100243</v>
      </c>
      <c r="Q51" s="41">
        <f t="shared" si="2"/>
        <v>884062</v>
      </c>
      <c r="R51" s="41">
        <f t="shared" si="2"/>
        <v>-1383285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13538116</v>
      </c>
      <c r="X51" s="41">
        <f t="shared" si="2"/>
        <v>19986716</v>
      </c>
      <c r="Y51" s="41">
        <f t="shared" si="2"/>
        <v>-6448600</v>
      </c>
      <c r="Z51" s="42">
        <f>+IF(X51&lt;&gt;0,+(Y51/X51)*100,0)</f>
        <v>-32.264430034428869</v>
      </c>
      <c r="AA51" s="39">
        <f>+AA35-AA50</f>
        <v>12876762</v>
      </c>
    </row>
    <row r="52" spans="1:27" x14ac:dyDescent="0.25">
      <c r="A52" s="43" t="s">
        <v>78</v>
      </c>
      <c r="B52" s="15" t="s">
        <v>32</v>
      </c>
      <c r="C52" s="20">
        <v>368000</v>
      </c>
      <c r="D52" s="20">
        <v>0</v>
      </c>
      <c r="E52" s="21">
        <v>6425000</v>
      </c>
      <c r="F52" s="22">
        <v>-1</v>
      </c>
      <c r="G52" s="22">
        <v>0</v>
      </c>
      <c r="H52" s="22">
        <v>0</v>
      </c>
      <c r="I52" s="22">
        <v>666966</v>
      </c>
      <c r="J52" s="22">
        <v>666966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666966</v>
      </c>
      <c r="X52" s="22">
        <v>-1649083</v>
      </c>
      <c r="Y52" s="22">
        <v>2316049</v>
      </c>
      <c r="Z52" s="23">
        <v>-140.44465924395558</v>
      </c>
      <c r="AA52" s="20">
        <v>-1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16427685</v>
      </c>
      <c r="D54" s="48">
        <f t="shared" si="3"/>
        <v>0</v>
      </c>
      <c r="E54" s="49">
        <f t="shared" si="3"/>
        <v>30393485</v>
      </c>
      <c r="F54" s="50">
        <f t="shared" si="3"/>
        <v>12876761</v>
      </c>
      <c r="G54" s="50">
        <f t="shared" si="3"/>
        <v>6279564</v>
      </c>
      <c r="H54" s="50">
        <f t="shared" si="3"/>
        <v>-1393352</v>
      </c>
      <c r="I54" s="50">
        <f t="shared" si="3"/>
        <v>-1120811</v>
      </c>
      <c r="J54" s="50">
        <f t="shared" si="3"/>
        <v>3765401</v>
      </c>
      <c r="K54" s="50">
        <f t="shared" si="3"/>
        <v>2642642</v>
      </c>
      <c r="L54" s="50">
        <f t="shared" si="3"/>
        <v>2174291</v>
      </c>
      <c r="M54" s="50">
        <f t="shared" si="3"/>
        <v>7006033</v>
      </c>
      <c r="N54" s="50">
        <f t="shared" si="3"/>
        <v>11822966</v>
      </c>
      <c r="O54" s="50">
        <f t="shared" si="3"/>
        <v>2832896</v>
      </c>
      <c r="P54" s="50">
        <f t="shared" si="3"/>
        <v>-5100243</v>
      </c>
      <c r="Q54" s="50">
        <f t="shared" si="3"/>
        <v>884062</v>
      </c>
      <c r="R54" s="50">
        <f t="shared" si="3"/>
        <v>-1383285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14205082</v>
      </c>
      <c r="X54" s="50">
        <f t="shared" si="3"/>
        <v>18337633</v>
      </c>
      <c r="Y54" s="50">
        <f t="shared" si="3"/>
        <v>-4132551</v>
      </c>
      <c r="Z54" s="51">
        <f>+IF(X54&lt;&gt;0,+(Y54/X54)*100,0)</f>
        <v>-22.535901989095322</v>
      </c>
      <c r="AA54" s="48">
        <f>SUM(AA51:AA53)</f>
        <v>12876761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16427685</v>
      </c>
      <c r="D56" s="54">
        <f>+D54-D55</f>
        <v>0</v>
      </c>
      <c r="E56" s="55">
        <f t="shared" si="4"/>
        <v>30393485</v>
      </c>
      <c r="F56" s="56">
        <f t="shared" si="4"/>
        <v>12876761</v>
      </c>
      <c r="G56" s="56">
        <f t="shared" si="4"/>
        <v>6279564</v>
      </c>
      <c r="H56" s="56">
        <f t="shared" si="4"/>
        <v>-1393352</v>
      </c>
      <c r="I56" s="56">
        <f t="shared" si="4"/>
        <v>-1120811</v>
      </c>
      <c r="J56" s="56">
        <f t="shared" si="4"/>
        <v>3765401</v>
      </c>
      <c r="K56" s="56">
        <f t="shared" si="4"/>
        <v>2642642</v>
      </c>
      <c r="L56" s="56">
        <f t="shared" si="4"/>
        <v>2174291</v>
      </c>
      <c r="M56" s="56">
        <f t="shared" si="4"/>
        <v>7006033</v>
      </c>
      <c r="N56" s="56">
        <f t="shared" si="4"/>
        <v>11822966</v>
      </c>
      <c r="O56" s="56">
        <f t="shared" si="4"/>
        <v>2832896</v>
      </c>
      <c r="P56" s="56">
        <f t="shared" si="4"/>
        <v>-5100243</v>
      </c>
      <c r="Q56" s="56">
        <f t="shared" si="4"/>
        <v>884062</v>
      </c>
      <c r="R56" s="56">
        <f t="shared" si="4"/>
        <v>-1383285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14205082</v>
      </c>
      <c r="X56" s="56">
        <f t="shared" si="4"/>
        <v>18337633</v>
      </c>
      <c r="Y56" s="56">
        <f t="shared" si="4"/>
        <v>-4132551</v>
      </c>
      <c r="Z56" s="57">
        <f>+IF(X56&lt;&gt;0,+(Y56/X56)*100,0)</f>
        <v>-22.535901989095322</v>
      </c>
      <c r="AA56" s="54">
        <f>+AA54-AA55</f>
        <v>12876761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16427685</v>
      </c>
      <c r="D59" s="48">
        <f>SUM(D56:D58)</f>
        <v>0</v>
      </c>
      <c r="E59" s="49">
        <f t="shared" si="5"/>
        <v>30393485</v>
      </c>
      <c r="F59" s="50">
        <f t="shared" si="5"/>
        <v>12876761</v>
      </c>
      <c r="G59" s="50">
        <f t="shared" si="5"/>
        <v>6279564</v>
      </c>
      <c r="H59" s="50">
        <f t="shared" si="5"/>
        <v>-1393352</v>
      </c>
      <c r="I59" s="50">
        <f t="shared" si="5"/>
        <v>-1120811</v>
      </c>
      <c r="J59" s="50">
        <f t="shared" si="5"/>
        <v>3765401</v>
      </c>
      <c r="K59" s="50">
        <f t="shared" si="5"/>
        <v>2642642</v>
      </c>
      <c r="L59" s="50">
        <f t="shared" si="5"/>
        <v>2174291</v>
      </c>
      <c r="M59" s="50">
        <f t="shared" si="5"/>
        <v>7006033</v>
      </c>
      <c r="N59" s="50">
        <f t="shared" si="5"/>
        <v>11822966</v>
      </c>
      <c r="O59" s="50">
        <f t="shared" si="5"/>
        <v>2832896</v>
      </c>
      <c r="P59" s="50">
        <f t="shared" si="5"/>
        <v>-5100243</v>
      </c>
      <c r="Q59" s="50">
        <f t="shared" si="5"/>
        <v>884062</v>
      </c>
      <c r="R59" s="50">
        <f t="shared" si="5"/>
        <v>-1383285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14205082</v>
      </c>
      <c r="X59" s="50">
        <f t="shared" si="5"/>
        <v>18337633</v>
      </c>
      <c r="Y59" s="50">
        <f t="shared" si="5"/>
        <v>-4132551</v>
      </c>
      <c r="Z59" s="51">
        <f>+IF(X59&lt;&gt;0,+(Y59/X59)*100,0)</f>
        <v>-22.535901989095322</v>
      </c>
      <c r="AA59" s="48">
        <f>SUM(AA56:AA58)</f>
        <v>12876761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16427685</v>
      </c>
      <c r="D62" s="65">
        <f>SUM(D59:D61)</f>
        <v>0</v>
      </c>
      <c r="E62" s="66">
        <f t="shared" si="6"/>
        <v>30393485</v>
      </c>
      <c r="F62" s="67">
        <f t="shared" si="6"/>
        <v>12876761</v>
      </c>
      <c r="G62" s="67">
        <f t="shared" si="6"/>
        <v>6279564</v>
      </c>
      <c r="H62" s="67">
        <f t="shared" si="6"/>
        <v>-1393352</v>
      </c>
      <c r="I62" s="67">
        <f t="shared" si="6"/>
        <v>-1120811</v>
      </c>
      <c r="J62" s="67">
        <f t="shared" si="6"/>
        <v>3765401</v>
      </c>
      <c r="K62" s="67">
        <f t="shared" si="6"/>
        <v>2642642</v>
      </c>
      <c r="L62" s="67">
        <f t="shared" si="6"/>
        <v>2174291</v>
      </c>
      <c r="M62" s="67">
        <f t="shared" si="6"/>
        <v>7006033</v>
      </c>
      <c r="N62" s="67">
        <f t="shared" si="6"/>
        <v>11822966</v>
      </c>
      <c r="O62" s="67">
        <f t="shared" si="6"/>
        <v>2832896</v>
      </c>
      <c r="P62" s="67">
        <f t="shared" si="6"/>
        <v>-5100243</v>
      </c>
      <c r="Q62" s="67">
        <f t="shared" si="6"/>
        <v>884062</v>
      </c>
      <c r="R62" s="67">
        <f t="shared" si="6"/>
        <v>-1383285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14205082</v>
      </c>
      <c r="X62" s="67">
        <f t="shared" si="6"/>
        <v>18337633</v>
      </c>
      <c r="Y62" s="67">
        <f t="shared" si="6"/>
        <v>-4132551</v>
      </c>
      <c r="Z62" s="68">
        <f>+IF(X62&lt;&gt;0,+(Y62/X62)*100,0)</f>
        <v>-22.535901989095322</v>
      </c>
      <c r="AA62" s="65">
        <f>SUM(AA59:AA61)</f>
        <v>12876761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136563716</v>
      </c>
      <c r="D6" s="20">
        <v>0</v>
      </c>
      <c r="E6" s="21">
        <v>164565483</v>
      </c>
      <c r="F6" s="22">
        <v>173615371</v>
      </c>
      <c r="G6" s="22">
        <v>13977290</v>
      </c>
      <c r="H6" s="22">
        <v>13267949</v>
      </c>
      <c r="I6" s="22">
        <v>13935924</v>
      </c>
      <c r="J6" s="22">
        <v>41181163</v>
      </c>
      <c r="K6" s="22">
        <v>12976835</v>
      </c>
      <c r="L6" s="22">
        <v>14047415</v>
      </c>
      <c r="M6" s="22">
        <v>18240882</v>
      </c>
      <c r="N6" s="22">
        <v>45265132</v>
      </c>
      <c r="O6" s="22">
        <v>11583412</v>
      </c>
      <c r="P6" s="22">
        <v>14189658</v>
      </c>
      <c r="Q6" s="22">
        <v>13276918</v>
      </c>
      <c r="R6" s="22">
        <v>39049988</v>
      </c>
      <c r="S6" s="22">
        <v>0</v>
      </c>
      <c r="T6" s="22">
        <v>0</v>
      </c>
      <c r="U6" s="22">
        <v>0</v>
      </c>
      <c r="V6" s="22">
        <v>0</v>
      </c>
      <c r="W6" s="22">
        <v>125496283</v>
      </c>
      <c r="X6" s="22">
        <v>127359004</v>
      </c>
      <c r="Y6" s="22">
        <v>-1862721</v>
      </c>
      <c r="Z6" s="23">
        <v>-1.4625750370974948</v>
      </c>
      <c r="AA6" s="20">
        <v>173615371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767107</v>
      </c>
      <c r="D13" s="20">
        <v>0</v>
      </c>
      <c r="E13" s="21">
        <v>695891</v>
      </c>
      <c r="F13" s="22">
        <v>1769572</v>
      </c>
      <c r="G13" s="22">
        <v>54898</v>
      </c>
      <c r="H13" s="22">
        <v>73174</v>
      </c>
      <c r="I13" s="22">
        <v>38472</v>
      </c>
      <c r="J13" s="22">
        <v>166544</v>
      </c>
      <c r="K13" s="22">
        <v>48902</v>
      </c>
      <c r="L13" s="22">
        <v>41692</v>
      </c>
      <c r="M13" s="22">
        <v>41794</v>
      </c>
      <c r="N13" s="22">
        <v>132388</v>
      </c>
      <c r="O13" s="22">
        <v>43819</v>
      </c>
      <c r="P13" s="22">
        <v>43235</v>
      </c>
      <c r="Q13" s="22">
        <v>41324</v>
      </c>
      <c r="R13" s="22">
        <v>128378</v>
      </c>
      <c r="S13" s="22">
        <v>0</v>
      </c>
      <c r="T13" s="22">
        <v>0</v>
      </c>
      <c r="U13" s="22">
        <v>0</v>
      </c>
      <c r="V13" s="22">
        <v>0</v>
      </c>
      <c r="W13" s="22">
        <v>427310</v>
      </c>
      <c r="X13" s="22">
        <v>1005572</v>
      </c>
      <c r="Y13" s="22">
        <v>-578262</v>
      </c>
      <c r="Z13" s="23">
        <v>-57.505777806064607</v>
      </c>
      <c r="AA13" s="20">
        <v>1769572</v>
      </c>
    </row>
    <row r="14" spans="1:27" x14ac:dyDescent="0.25">
      <c r="A14" s="19" t="s">
        <v>42</v>
      </c>
      <c r="B14" s="15" t="s">
        <v>32</v>
      </c>
      <c r="C14" s="20">
        <v>1107605</v>
      </c>
      <c r="D14" s="20">
        <v>0</v>
      </c>
      <c r="E14" s="21">
        <v>1359862</v>
      </c>
      <c r="F14" s="22">
        <v>1359862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1019889</v>
      </c>
      <c r="Y14" s="22">
        <v>-1019889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1298239</v>
      </c>
      <c r="D26" s="20">
        <v>0</v>
      </c>
      <c r="E26" s="21">
        <v>71212</v>
      </c>
      <c r="F26" s="22">
        <v>285065</v>
      </c>
      <c r="G26" s="22">
        <v>40836</v>
      </c>
      <c r="H26" s="22">
        <v>19515</v>
      </c>
      <c r="I26" s="22">
        <v>16775</v>
      </c>
      <c r="J26" s="22">
        <v>77126</v>
      </c>
      <c r="K26" s="22">
        <v>17580</v>
      </c>
      <c r="L26" s="22">
        <v>1194</v>
      </c>
      <c r="M26" s="22">
        <v>33551</v>
      </c>
      <c r="N26" s="22">
        <v>52325</v>
      </c>
      <c r="O26" s="22">
        <v>0</v>
      </c>
      <c r="P26" s="22">
        <v>0</v>
      </c>
      <c r="Q26" s="22">
        <v>1194</v>
      </c>
      <c r="R26" s="22">
        <v>1194</v>
      </c>
      <c r="S26" s="22">
        <v>0</v>
      </c>
      <c r="T26" s="22">
        <v>0</v>
      </c>
      <c r="U26" s="22">
        <v>0</v>
      </c>
      <c r="V26" s="22">
        <v>0</v>
      </c>
      <c r="W26" s="22">
        <v>130645</v>
      </c>
      <c r="X26" s="22">
        <v>154286</v>
      </c>
      <c r="Y26" s="22">
        <v>-23641</v>
      </c>
      <c r="Z26" s="23">
        <v>-15.322841994737047</v>
      </c>
      <c r="AA26" s="20">
        <v>285065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22747563</v>
      </c>
      <c r="D28" s="20">
        <v>0</v>
      </c>
      <c r="E28" s="21">
        <v>25665522</v>
      </c>
      <c r="F28" s="22">
        <v>45948047</v>
      </c>
      <c r="G28" s="22">
        <v>8912841</v>
      </c>
      <c r="H28" s="22">
        <v>0</v>
      </c>
      <c r="I28" s="22">
        <v>0</v>
      </c>
      <c r="J28" s="22">
        <v>8912841</v>
      </c>
      <c r="K28" s="22">
        <v>0</v>
      </c>
      <c r="L28" s="22">
        <v>0</v>
      </c>
      <c r="M28" s="22">
        <v>7187076</v>
      </c>
      <c r="N28" s="22">
        <v>7187076</v>
      </c>
      <c r="O28" s="22">
        <v>0</v>
      </c>
      <c r="P28" s="22">
        <v>742872</v>
      </c>
      <c r="Q28" s="22">
        <v>8056516</v>
      </c>
      <c r="R28" s="22">
        <v>8799388</v>
      </c>
      <c r="S28" s="22">
        <v>0</v>
      </c>
      <c r="T28" s="22">
        <v>0</v>
      </c>
      <c r="U28" s="22">
        <v>0</v>
      </c>
      <c r="V28" s="22">
        <v>0</v>
      </c>
      <c r="W28" s="22">
        <v>24899305</v>
      </c>
      <c r="X28" s="22">
        <v>31141176</v>
      </c>
      <c r="Y28" s="22">
        <v>-6241871</v>
      </c>
      <c r="Z28" s="23">
        <v>-20.043787042595952</v>
      </c>
      <c r="AA28" s="20">
        <v>45948047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561875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163046105</v>
      </c>
      <c r="D35" s="29">
        <f t="shared" ref="D35:Y35" si="0">SUM(D6:D34)</f>
        <v>0</v>
      </c>
      <c r="E35" s="30">
        <f t="shared" si="0"/>
        <v>192357970</v>
      </c>
      <c r="F35" s="31">
        <f t="shared" si="0"/>
        <v>222977917</v>
      </c>
      <c r="G35" s="31">
        <f t="shared" si="0"/>
        <v>22985865</v>
      </c>
      <c r="H35" s="31">
        <f t="shared" si="0"/>
        <v>13360638</v>
      </c>
      <c r="I35" s="31">
        <f t="shared" si="0"/>
        <v>13991171</v>
      </c>
      <c r="J35" s="31">
        <f t="shared" si="0"/>
        <v>50337674</v>
      </c>
      <c r="K35" s="31">
        <f t="shared" si="0"/>
        <v>13043317</v>
      </c>
      <c r="L35" s="31">
        <f t="shared" si="0"/>
        <v>14090301</v>
      </c>
      <c r="M35" s="31">
        <f t="shared" si="0"/>
        <v>25503303</v>
      </c>
      <c r="N35" s="31">
        <f t="shared" si="0"/>
        <v>52636921</v>
      </c>
      <c r="O35" s="31">
        <f t="shared" si="0"/>
        <v>11627231</v>
      </c>
      <c r="P35" s="31">
        <f t="shared" si="0"/>
        <v>14975765</v>
      </c>
      <c r="Q35" s="31">
        <f t="shared" si="0"/>
        <v>21375952</v>
      </c>
      <c r="R35" s="31">
        <f t="shared" si="0"/>
        <v>47978948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150953543</v>
      </c>
      <c r="X35" s="31">
        <f t="shared" si="0"/>
        <v>160679927</v>
      </c>
      <c r="Y35" s="31">
        <f t="shared" si="0"/>
        <v>-9726384</v>
      </c>
      <c r="Z35" s="32">
        <f>+IF(X35&lt;&gt;0,+(Y35/X35)*100,0)</f>
        <v>-6.0532663796891066</v>
      </c>
      <c r="AA35" s="29">
        <f>SUM(AA6:AA34)</f>
        <v>222977917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5644509</v>
      </c>
      <c r="D37" s="20">
        <v>0</v>
      </c>
      <c r="E37" s="21">
        <v>6496319</v>
      </c>
      <c r="F37" s="22">
        <v>6261763</v>
      </c>
      <c r="G37" s="22">
        <v>469168</v>
      </c>
      <c r="H37" s="22">
        <v>532186</v>
      </c>
      <c r="I37" s="22">
        <v>527929</v>
      </c>
      <c r="J37" s="22">
        <v>1529283</v>
      </c>
      <c r="K37" s="22">
        <v>529509</v>
      </c>
      <c r="L37" s="22">
        <v>533575</v>
      </c>
      <c r="M37" s="22">
        <v>804162</v>
      </c>
      <c r="N37" s="22">
        <v>1867246</v>
      </c>
      <c r="O37" s="22">
        <v>551419</v>
      </c>
      <c r="P37" s="22">
        <v>483486</v>
      </c>
      <c r="Q37" s="22">
        <v>573242</v>
      </c>
      <c r="R37" s="22">
        <v>1608147</v>
      </c>
      <c r="S37" s="22">
        <v>0</v>
      </c>
      <c r="T37" s="22">
        <v>0</v>
      </c>
      <c r="U37" s="22">
        <v>0</v>
      </c>
      <c r="V37" s="22">
        <v>0</v>
      </c>
      <c r="W37" s="22">
        <v>5004676</v>
      </c>
      <c r="X37" s="22">
        <v>4766833</v>
      </c>
      <c r="Y37" s="22">
        <v>237843</v>
      </c>
      <c r="Z37" s="23">
        <v>4.9895391762203545</v>
      </c>
      <c r="AA37" s="20">
        <v>6261763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129796388</v>
      </c>
      <c r="D39" s="20">
        <v>0</v>
      </c>
      <c r="E39" s="21">
        <v>150169764</v>
      </c>
      <c r="F39" s="22">
        <v>153296366</v>
      </c>
      <c r="G39" s="22">
        <v>737767</v>
      </c>
      <c r="H39" s="22">
        <v>14292541</v>
      </c>
      <c r="I39" s="22">
        <v>14009180</v>
      </c>
      <c r="J39" s="22">
        <v>29039488</v>
      </c>
      <c r="K39" s="22">
        <v>13056359</v>
      </c>
      <c r="L39" s="22">
        <v>10673418</v>
      </c>
      <c r="M39" s="22">
        <v>11693589</v>
      </c>
      <c r="N39" s="22">
        <v>35423366</v>
      </c>
      <c r="O39" s="22">
        <v>11235945</v>
      </c>
      <c r="P39" s="22">
        <v>1453348</v>
      </c>
      <c r="Q39" s="22">
        <v>21427640</v>
      </c>
      <c r="R39" s="22">
        <v>34116933</v>
      </c>
      <c r="S39" s="22">
        <v>0</v>
      </c>
      <c r="T39" s="22">
        <v>0</v>
      </c>
      <c r="U39" s="22">
        <v>0</v>
      </c>
      <c r="V39" s="22">
        <v>0</v>
      </c>
      <c r="W39" s="22">
        <v>98579787</v>
      </c>
      <c r="X39" s="22">
        <v>114460218</v>
      </c>
      <c r="Y39" s="22">
        <v>-15880431</v>
      </c>
      <c r="Z39" s="23">
        <v>-13.874192516390279</v>
      </c>
      <c r="AA39" s="20">
        <v>153296366</v>
      </c>
    </row>
    <row r="40" spans="1:27" x14ac:dyDescent="0.25">
      <c r="A40" s="19" t="s">
        <v>66</v>
      </c>
      <c r="B40" s="15" t="s">
        <v>32</v>
      </c>
      <c r="C40" s="20">
        <v>2747273</v>
      </c>
      <c r="D40" s="20">
        <v>0</v>
      </c>
      <c r="E40" s="21">
        <v>4043235</v>
      </c>
      <c r="F40" s="22">
        <v>4643235</v>
      </c>
      <c r="G40" s="22">
        <v>469134</v>
      </c>
      <c r="H40" s="22">
        <v>1548</v>
      </c>
      <c r="I40" s="22">
        <v>653724</v>
      </c>
      <c r="J40" s="22">
        <v>1124406</v>
      </c>
      <c r="K40" s="22">
        <v>696165</v>
      </c>
      <c r="L40" s="22">
        <v>587567</v>
      </c>
      <c r="M40" s="22">
        <v>882379</v>
      </c>
      <c r="N40" s="22">
        <v>2166111</v>
      </c>
      <c r="O40" s="22">
        <v>119478</v>
      </c>
      <c r="P40" s="22">
        <v>605153</v>
      </c>
      <c r="Q40" s="22">
        <v>428588</v>
      </c>
      <c r="R40" s="22">
        <v>1153219</v>
      </c>
      <c r="S40" s="22">
        <v>0</v>
      </c>
      <c r="T40" s="22">
        <v>0</v>
      </c>
      <c r="U40" s="22">
        <v>0</v>
      </c>
      <c r="V40" s="22">
        <v>0</v>
      </c>
      <c r="W40" s="22">
        <v>4443736</v>
      </c>
      <c r="X40" s="22">
        <v>3339860</v>
      </c>
      <c r="Y40" s="22">
        <v>1103876</v>
      </c>
      <c r="Z40" s="23">
        <v>33.051565035660182</v>
      </c>
      <c r="AA40" s="20">
        <v>4643235</v>
      </c>
    </row>
    <row r="41" spans="1:27" x14ac:dyDescent="0.25">
      <c r="A41" s="19" t="s">
        <v>67</v>
      </c>
      <c r="B41" s="15" t="s">
        <v>32</v>
      </c>
      <c r="C41" s="20">
        <v>642168</v>
      </c>
      <c r="D41" s="20">
        <v>0</v>
      </c>
      <c r="E41" s="21">
        <v>1431844</v>
      </c>
      <c r="F41" s="22">
        <v>9233983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-5220691</v>
      </c>
      <c r="N41" s="22">
        <v>-5220691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-5220691</v>
      </c>
      <c r="X41" s="22">
        <v>4808052</v>
      </c>
      <c r="Y41" s="22">
        <v>-10028743</v>
      </c>
      <c r="Z41" s="23">
        <v>-208.58224911045053</v>
      </c>
      <c r="AA41" s="20">
        <v>9233983</v>
      </c>
    </row>
    <row r="42" spans="1:27" x14ac:dyDescent="0.25">
      <c r="A42" s="19" t="s">
        <v>68</v>
      </c>
      <c r="B42" s="15" t="s">
        <v>32</v>
      </c>
      <c r="C42" s="20">
        <v>5693069</v>
      </c>
      <c r="D42" s="20">
        <v>0</v>
      </c>
      <c r="E42" s="21">
        <v>6471874</v>
      </c>
      <c r="F42" s="22">
        <v>7643003</v>
      </c>
      <c r="G42" s="22">
        <v>407369</v>
      </c>
      <c r="H42" s="22">
        <v>395334</v>
      </c>
      <c r="I42" s="22">
        <v>388382</v>
      </c>
      <c r="J42" s="22">
        <v>1191085</v>
      </c>
      <c r="K42" s="22">
        <v>401321</v>
      </c>
      <c r="L42" s="22">
        <v>388382</v>
      </c>
      <c r="M42" s="22">
        <v>401321</v>
      </c>
      <c r="N42" s="22">
        <v>1191024</v>
      </c>
      <c r="O42" s="22">
        <v>401321</v>
      </c>
      <c r="P42" s="22">
        <v>362475</v>
      </c>
      <c r="Q42" s="22">
        <v>401321</v>
      </c>
      <c r="R42" s="22">
        <v>1165117</v>
      </c>
      <c r="S42" s="22">
        <v>0</v>
      </c>
      <c r="T42" s="22">
        <v>0</v>
      </c>
      <c r="U42" s="22">
        <v>0</v>
      </c>
      <c r="V42" s="22">
        <v>0</v>
      </c>
      <c r="W42" s="22">
        <v>3547226</v>
      </c>
      <c r="X42" s="22">
        <v>3950787</v>
      </c>
      <c r="Y42" s="22">
        <v>-403561</v>
      </c>
      <c r="Z42" s="23">
        <v>-10.214698995415345</v>
      </c>
      <c r="AA42" s="20">
        <v>7643003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10423539</v>
      </c>
      <c r="D44" s="20">
        <v>0</v>
      </c>
      <c r="E44" s="21">
        <v>1765272</v>
      </c>
      <c r="F44" s="22">
        <v>22746759</v>
      </c>
      <c r="G44" s="22">
        <v>0</v>
      </c>
      <c r="H44" s="22">
        <v>204738</v>
      </c>
      <c r="I44" s="22">
        <v>0</v>
      </c>
      <c r="J44" s="22">
        <v>204738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12226522</v>
      </c>
      <c r="Q44" s="22">
        <v>938222</v>
      </c>
      <c r="R44" s="22">
        <v>13164744</v>
      </c>
      <c r="S44" s="22">
        <v>0</v>
      </c>
      <c r="T44" s="22">
        <v>0</v>
      </c>
      <c r="U44" s="22">
        <v>0</v>
      </c>
      <c r="V44" s="22">
        <v>0</v>
      </c>
      <c r="W44" s="22">
        <v>13369482</v>
      </c>
      <c r="X44" s="22">
        <v>7927010</v>
      </c>
      <c r="Y44" s="22">
        <v>5442472</v>
      </c>
      <c r="Z44" s="23">
        <v>68.657312151744478</v>
      </c>
      <c r="AA44" s="20">
        <v>22746759</v>
      </c>
    </row>
    <row r="45" spans="1:27" x14ac:dyDescent="0.25">
      <c r="A45" s="19" t="s">
        <v>71</v>
      </c>
      <c r="B45" s="15" t="s">
        <v>32</v>
      </c>
      <c r="C45" s="20">
        <v>5513043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61852</v>
      </c>
      <c r="D47" s="20">
        <v>0</v>
      </c>
      <c r="E47" s="21">
        <v>70483</v>
      </c>
      <c r="F47" s="22">
        <v>70483</v>
      </c>
      <c r="G47" s="22">
        <v>3743</v>
      </c>
      <c r="H47" s="22">
        <v>4373</v>
      </c>
      <c r="I47" s="22">
        <v>4330</v>
      </c>
      <c r="J47" s="22">
        <v>12446</v>
      </c>
      <c r="K47" s="22">
        <v>4340</v>
      </c>
      <c r="L47" s="22">
        <v>6821</v>
      </c>
      <c r="M47" s="22">
        <v>7083</v>
      </c>
      <c r="N47" s="22">
        <v>18244</v>
      </c>
      <c r="O47" s="22">
        <v>4961</v>
      </c>
      <c r="P47" s="22">
        <v>3877</v>
      </c>
      <c r="Q47" s="22">
        <v>4775</v>
      </c>
      <c r="R47" s="22">
        <v>13613</v>
      </c>
      <c r="S47" s="22">
        <v>0</v>
      </c>
      <c r="T47" s="22">
        <v>0</v>
      </c>
      <c r="U47" s="22">
        <v>0</v>
      </c>
      <c r="V47" s="22">
        <v>0</v>
      </c>
      <c r="W47" s="22">
        <v>44303</v>
      </c>
      <c r="X47" s="22">
        <v>53886</v>
      </c>
      <c r="Y47" s="22">
        <v>-9583</v>
      </c>
      <c r="Z47" s="23">
        <v>-17.783839958430761</v>
      </c>
      <c r="AA47" s="20">
        <v>70483</v>
      </c>
    </row>
    <row r="48" spans="1:27" x14ac:dyDescent="0.25">
      <c r="A48" s="19" t="s">
        <v>74</v>
      </c>
      <c r="B48" s="15" t="s">
        <v>32</v>
      </c>
      <c r="C48" s="20">
        <v>695338</v>
      </c>
      <c r="D48" s="20">
        <v>0</v>
      </c>
      <c r="E48" s="21">
        <v>17181</v>
      </c>
      <c r="F48" s="22">
        <v>17181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10655</v>
      </c>
      <c r="Y48" s="22">
        <v>-10655</v>
      </c>
      <c r="Z48" s="23">
        <v>-100</v>
      </c>
      <c r="AA48" s="20">
        <v>17181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161217179</v>
      </c>
      <c r="D50" s="29">
        <f t="shared" ref="D50:Y50" si="1">SUM(D37:D49)</f>
        <v>0</v>
      </c>
      <c r="E50" s="30">
        <f t="shared" si="1"/>
        <v>170465972</v>
      </c>
      <c r="F50" s="31">
        <f t="shared" si="1"/>
        <v>203912773</v>
      </c>
      <c r="G50" s="31">
        <f t="shared" si="1"/>
        <v>2087181</v>
      </c>
      <c r="H50" s="31">
        <f t="shared" si="1"/>
        <v>15430720</v>
      </c>
      <c r="I50" s="31">
        <f t="shared" si="1"/>
        <v>15583545</v>
      </c>
      <c r="J50" s="31">
        <f t="shared" si="1"/>
        <v>33101446</v>
      </c>
      <c r="K50" s="31">
        <f t="shared" si="1"/>
        <v>14687694</v>
      </c>
      <c r="L50" s="31">
        <f t="shared" si="1"/>
        <v>12189763</v>
      </c>
      <c r="M50" s="31">
        <f t="shared" si="1"/>
        <v>8567843</v>
      </c>
      <c r="N50" s="31">
        <f t="shared" si="1"/>
        <v>35445300</v>
      </c>
      <c r="O50" s="31">
        <f t="shared" si="1"/>
        <v>12313124</v>
      </c>
      <c r="P50" s="31">
        <f t="shared" si="1"/>
        <v>15134861</v>
      </c>
      <c r="Q50" s="31">
        <f t="shared" si="1"/>
        <v>23773788</v>
      </c>
      <c r="R50" s="31">
        <f t="shared" si="1"/>
        <v>51221773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119768519</v>
      </c>
      <c r="X50" s="31">
        <f t="shared" si="1"/>
        <v>139317301</v>
      </c>
      <c r="Y50" s="31">
        <f t="shared" si="1"/>
        <v>-19548782</v>
      </c>
      <c r="Z50" s="32">
        <f>+IF(X50&lt;&gt;0,+(Y50/X50)*100,0)</f>
        <v>-14.031840883854043</v>
      </c>
      <c r="AA50" s="29">
        <f>SUM(AA37:AA49)</f>
        <v>203912773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1828926</v>
      </c>
      <c r="D51" s="39">
        <f t="shared" si="2"/>
        <v>0</v>
      </c>
      <c r="E51" s="40">
        <f t="shared" si="2"/>
        <v>21891998</v>
      </c>
      <c r="F51" s="41">
        <f t="shared" si="2"/>
        <v>19065144</v>
      </c>
      <c r="G51" s="41">
        <f t="shared" si="2"/>
        <v>20898684</v>
      </c>
      <c r="H51" s="41">
        <f t="shared" si="2"/>
        <v>-2070082</v>
      </c>
      <c r="I51" s="41">
        <f t="shared" si="2"/>
        <v>-1592374</v>
      </c>
      <c r="J51" s="41">
        <f t="shared" si="2"/>
        <v>17236228</v>
      </c>
      <c r="K51" s="41">
        <f t="shared" si="2"/>
        <v>-1644377</v>
      </c>
      <c r="L51" s="41">
        <f t="shared" si="2"/>
        <v>1900538</v>
      </c>
      <c r="M51" s="41">
        <f t="shared" si="2"/>
        <v>16935460</v>
      </c>
      <c r="N51" s="41">
        <f t="shared" si="2"/>
        <v>17191621</v>
      </c>
      <c r="O51" s="41">
        <f t="shared" si="2"/>
        <v>-685893</v>
      </c>
      <c r="P51" s="41">
        <f t="shared" si="2"/>
        <v>-159096</v>
      </c>
      <c r="Q51" s="41">
        <f t="shared" si="2"/>
        <v>-2397836</v>
      </c>
      <c r="R51" s="41">
        <f t="shared" si="2"/>
        <v>-3242825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31185024</v>
      </c>
      <c r="X51" s="41">
        <f t="shared" si="2"/>
        <v>21362626</v>
      </c>
      <c r="Y51" s="41">
        <f t="shared" si="2"/>
        <v>9822398</v>
      </c>
      <c r="Z51" s="42">
        <f>+IF(X51&lt;&gt;0,+(Y51/X51)*100,0)</f>
        <v>45.979356657744233</v>
      </c>
      <c r="AA51" s="39">
        <f>+AA35-AA50</f>
        <v>19065144</v>
      </c>
    </row>
    <row r="52" spans="1:27" x14ac:dyDescent="0.25">
      <c r="A52" s="43" t="s">
        <v>78</v>
      </c>
      <c r="B52" s="15" t="s">
        <v>32</v>
      </c>
      <c r="C52" s="20">
        <v>21543500</v>
      </c>
      <c r="D52" s="20">
        <v>0</v>
      </c>
      <c r="E52" s="21">
        <v>24283000</v>
      </c>
      <c r="F52" s="22">
        <v>3998871</v>
      </c>
      <c r="G52" s="22">
        <v>0</v>
      </c>
      <c r="H52" s="22">
        <v>0</v>
      </c>
      <c r="I52" s="22">
        <v>7361593</v>
      </c>
      <c r="J52" s="22">
        <v>7361593</v>
      </c>
      <c r="K52" s="22">
        <v>0</v>
      </c>
      <c r="L52" s="22">
        <v>4039876</v>
      </c>
      <c r="M52" s="22">
        <v>3934490</v>
      </c>
      <c r="N52" s="22">
        <v>7974366</v>
      </c>
      <c r="O52" s="22">
        <v>0</v>
      </c>
      <c r="P52" s="22">
        <v>985005</v>
      </c>
      <c r="Q52" s="22">
        <v>922350</v>
      </c>
      <c r="R52" s="22">
        <v>1907355</v>
      </c>
      <c r="S52" s="22">
        <v>0</v>
      </c>
      <c r="T52" s="22">
        <v>0</v>
      </c>
      <c r="U52" s="22">
        <v>0</v>
      </c>
      <c r="V52" s="22">
        <v>0</v>
      </c>
      <c r="W52" s="22">
        <v>17243314</v>
      </c>
      <c r="X52" s="22">
        <v>18807346</v>
      </c>
      <c r="Y52" s="22">
        <v>-1564032</v>
      </c>
      <c r="Z52" s="23">
        <v>-8.3160696889396295</v>
      </c>
      <c r="AA52" s="20">
        <v>3998871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23372426</v>
      </c>
      <c r="D54" s="48">
        <f t="shared" si="3"/>
        <v>0</v>
      </c>
      <c r="E54" s="49">
        <f t="shared" si="3"/>
        <v>46174998</v>
      </c>
      <c r="F54" s="50">
        <f t="shared" si="3"/>
        <v>23064015</v>
      </c>
      <c r="G54" s="50">
        <f t="shared" si="3"/>
        <v>20898684</v>
      </c>
      <c r="H54" s="50">
        <f t="shared" si="3"/>
        <v>-2070082</v>
      </c>
      <c r="I54" s="50">
        <f t="shared" si="3"/>
        <v>5769219</v>
      </c>
      <c r="J54" s="50">
        <f t="shared" si="3"/>
        <v>24597821</v>
      </c>
      <c r="K54" s="50">
        <f t="shared" si="3"/>
        <v>-1644377</v>
      </c>
      <c r="L54" s="50">
        <f t="shared" si="3"/>
        <v>5940414</v>
      </c>
      <c r="M54" s="50">
        <f t="shared" si="3"/>
        <v>20869950</v>
      </c>
      <c r="N54" s="50">
        <f t="shared" si="3"/>
        <v>25165987</v>
      </c>
      <c r="O54" s="50">
        <f t="shared" si="3"/>
        <v>-685893</v>
      </c>
      <c r="P54" s="50">
        <f t="shared" si="3"/>
        <v>825909</v>
      </c>
      <c r="Q54" s="50">
        <f t="shared" si="3"/>
        <v>-1475486</v>
      </c>
      <c r="R54" s="50">
        <f t="shared" si="3"/>
        <v>-1335470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48428338</v>
      </c>
      <c r="X54" s="50">
        <f t="shared" si="3"/>
        <v>40169972</v>
      </c>
      <c r="Y54" s="50">
        <f t="shared" si="3"/>
        <v>8258366</v>
      </c>
      <c r="Z54" s="51">
        <f>+IF(X54&lt;&gt;0,+(Y54/X54)*100,0)</f>
        <v>20.558555529986428</v>
      </c>
      <c r="AA54" s="48">
        <f>SUM(AA51:AA53)</f>
        <v>23064015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23372426</v>
      </c>
      <c r="D56" s="54">
        <f>+D54-D55</f>
        <v>0</v>
      </c>
      <c r="E56" s="55">
        <f t="shared" si="4"/>
        <v>46174998</v>
      </c>
      <c r="F56" s="56">
        <f t="shared" si="4"/>
        <v>23064015</v>
      </c>
      <c r="G56" s="56">
        <f t="shared" si="4"/>
        <v>20898684</v>
      </c>
      <c r="H56" s="56">
        <f t="shared" si="4"/>
        <v>-2070082</v>
      </c>
      <c r="I56" s="56">
        <f t="shared" si="4"/>
        <v>5769219</v>
      </c>
      <c r="J56" s="56">
        <f t="shared" si="4"/>
        <v>24597821</v>
      </c>
      <c r="K56" s="56">
        <f t="shared" si="4"/>
        <v>-1644377</v>
      </c>
      <c r="L56" s="56">
        <f t="shared" si="4"/>
        <v>5940414</v>
      </c>
      <c r="M56" s="56">
        <f t="shared" si="4"/>
        <v>20869950</v>
      </c>
      <c r="N56" s="56">
        <f t="shared" si="4"/>
        <v>25165987</v>
      </c>
      <c r="O56" s="56">
        <f t="shared" si="4"/>
        <v>-685893</v>
      </c>
      <c r="P56" s="56">
        <f t="shared" si="4"/>
        <v>825909</v>
      </c>
      <c r="Q56" s="56">
        <f t="shared" si="4"/>
        <v>-1475486</v>
      </c>
      <c r="R56" s="56">
        <f t="shared" si="4"/>
        <v>-1335470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48428338</v>
      </c>
      <c r="X56" s="56">
        <f t="shared" si="4"/>
        <v>40169972</v>
      </c>
      <c r="Y56" s="56">
        <f t="shared" si="4"/>
        <v>8258366</v>
      </c>
      <c r="Z56" s="57">
        <f>+IF(X56&lt;&gt;0,+(Y56/X56)*100,0)</f>
        <v>20.558555529986428</v>
      </c>
      <c r="AA56" s="54">
        <f>+AA54-AA55</f>
        <v>23064015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23372426</v>
      </c>
      <c r="D59" s="48">
        <f>SUM(D56:D58)</f>
        <v>0</v>
      </c>
      <c r="E59" s="49">
        <f t="shared" si="5"/>
        <v>46174998</v>
      </c>
      <c r="F59" s="50">
        <f t="shared" si="5"/>
        <v>23064015</v>
      </c>
      <c r="G59" s="50">
        <f t="shared" si="5"/>
        <v>20898684</v>
      </c>
      <c r="H59" s="50">
        <f t="shared" si="5"/>
        <v>-2070082</v>
      </c>
      <c r="I59" s="50">
        <f t="shared" si="5"/>
        <v>5769219</v>
      </c>
      <c r="J59" s="50">
        <f t="shared" si="5"/>
        <v>24597821</v>
      </c>
      <c r="K59" s="50">
        <f t="shared" si="5"/>
        <v>-1644377</v>
      </c>
      <c r="L59" s="50">
        <f t="shared" si="5"/>
        <v>5940414</v>
      </c>
      <c r="M59" s="50">
        <f t="shared" si="5"/>
        <v>20869950</v>
      </c>
      <c r="N59" s="50">
        <f t="shared" si="5"/>
        <v>25165987</v>
      </c>
      <c r="O59" s="50">
        <f t="shared" si="5"/>
        <v>-685893</v>
      </c>
      <c r="P59" s="50">
        <f t="shared" si="5"/>
        <v>825909</v>
      </c>
      <c r="Q59" s="50">
        <f t="shared" si="5"/>
        <v>-1475486</v>
      </c>
      <c r="R59" s="50">
        <f t="shared" si="5"/>
        <v>-1335470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48428338</v>
      </c>
      <c r="X59" s="50">
        <f t="shared" si="5"/>
        <v>40169972</v>
      </c>
      <c r="Y59" s="50">
        <f t="shared" si="5"/>
        <v>8258366</v>
      </c>
      <c r="Z59" s="51">
        <f>+IF(X59&lt;&gt;0,+(Y59/X59)*100,0)</f>
        <v>20.558555529986428</v>
      </c>
      <c r="AA59" s="48">
        <f>SUM(AA56:AA58)</f>
        <v>23064015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23372426</v>
      </c>
      <c r="D62" s="65">
        <f>SUM(D59:D61)</f>
        <v>0</v>
      </c>
      <c r="E62" s="66">
        <f t="shared" si="6"/>
        <v>46174998</v>
      </c>
      <c r="F62" s="67">
        <f t="shared" si="6"/>
        <v>23064015</v>
      </c>
      <c r="G62" s="67">
        <f t="shared" si="6"/>
        <v>20898684</v>
      </c>
      <c r="H62" s="67">
        <f t="shared" si="6"/>
        <v>-2070082</v>
      </c>
      <c r="I62" s="67">
        <f t="shared" si="6"/>
        <v>5769219</v>
      </c>
      <c r="J62" s="67">
        <f t="shared" si="6"/>
        <v>24597821</v>
      </c>
      <c r="K62" s="67">
        <f t="shared" si="6"/>
        <v>-1644377</v>
      </c>
      <c r="L62" s="67">
        <f t="shared" si="6"/>
        <v>5940414</v>
      </c>
      <c r="M62" s="67">
        <f t="shared" si="6"/>
        <v>20869950</v>
      </c>
      <c r="N62" s="67">
        <f t="shared" si="6"/>
        <v>25165987</v>
      </c>
      <c r="O62" s="67">
        <f t="shared" si="6"/>
        <v>-685893</v>
      </c>
      <c r="P62" s="67">
        <f t="shared" si="6"/>
        <v>825909</v>
      </c>
      <c r="Q62" s="67">
        <f t="shared" si="6"/>
        <v>-1475486</v>
      </c>
      <c r="R62" s="67">
        <f t="shared" si="6"/>
        <v>-1335470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48428338</v>
      </c>
      <c r="X62" s="67">
        <f t="shared" si="6"/>
        <v>40169972</v>
      </c>
      <c r="Y62" s="67">
        <f t="shared" si="6"/>
        <v>8258366</v>
      </c>
      <c r="Z62" s="68">
        <f>+IF(X62&lt;&gt;0,+(Y62/X62)*100,0)</f>
        <v>20.558555529986428</v>
      </c>
      <c r="AA62" s="65">
        <f>SUM(AA59:AA61)</f>
        <v>23064015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705267</v>
      </c>
      <c r="D37" s="20">
        <v>0</v>
      </c>
      <c r="E37" s="21">
        <v>803141</v>
      </c>
      <c r="F37" s="22">
        <v>829141</v>
      </c>
      <c r="G37" s="22">
        <v>93569</v>
      </c>
      <c r="H37" s="22">
        <v>83197</v>
      </c>
      <c r="I37" s="22">
        <v>59869</v>
      </c>
      <c r="J37" s="22">
        <v>236635</v>
      </c>
      <c r="K37" s="22">
        <v>59869</v>
      </c>
      <c r="L37" s="22">
        <v>59869</v>
      </c>
      <c r="M37" s="22">
        <v>59869</v>
      </c>
      <c r="N37" s="22">
        <v>179607</v>
      </c>
      <c r="O37" s="22">
        <v>60136</v>
      </c>
      <c r="P37" s="22">
        <v>60136</v>
      </c>
      <c r="Q37" s="22">
        <v>60136</v>
      </c>
      <c r="R37" s="22">
        <v>180408</v>
      </c>
      <c r="S37" s="22">
        <v>0</v>
      </c>
      <c r="T37" s="22">
        <v>0</v>
      </c>
      <c r="U37" s="22">
        <v>0</v>
      </c>
      <c r="V37" s="22">
        <v>0</v>
      </c>
      <c r="W37" s="22">
        <v>596650</v>
      </c>
      <c r="X37" s="22">
        <v>621855</v>
      </c>
      <c r="Y37" s="22">
        <v>-25205</v>
      </c>
      <c r="Z37" s="23">
        <v>-4.053195680665107</v>
      </c>
      <c r="AA37" s="20">
        <v>829141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601251</v>
      </c>
      <c r="D42" s="20">
        <v>0</v>
      </c>
      <c r="E42" s="21">
        <v>652659</v>
      </c>
      <c r="F42" s="22">
        <v>632659</v>
      </c>
      <c r="G42" s="22">
        <v>0</v>
      </c>
      <c r="H42" s="22">
        <v>51065</v>
      </c>
      <c r="I42" s="22">
        <v>49418</v>
      </c>
      <c r="J42" s="22">
        <v>100483</v>
      </c>
      <c r="K42" s="22">
        <v>51065</v>
      </c>
      <c r="L42" s="22">
        <v>49418</v>
      </c>
      <c r="M42" s="22">
        <v>51065</v>
      </c>
      <c r="N42" s="22">
        <v>151548</v>
      </c>
      <c r="O42" s="22">
        <v>51065</v>
      </c>
      <c r="P42" s="22">
        <v>46123</v>
      </c>
      <c r="Q42" s="22">
        <v>51065</v>
      </c>
      <c r="R42" s="22">
        <v>148253</v>
      </c>
      <c r="S42" s="22">
        <v>0</v>
      </c>
      <c r="T42" s="22">
        <v>0</v>
      </c>
      <c r="U42" s="22">
        <v>0</v>
      </c>
      <c r="V42" s="22">
        <v>0</v>
      </c>
      <c r="W42" s="22">
        <v>400284</v>
      </c>
      <c r="X42" s="22">
        <v>474498</v>
      </c>
      <c r="Y42" s="22">
        <v>-74214</v>
      </c>
      <c r="Z42" s="23">
        <v>-15.6405295701984</v>
      </c>
      <c r="AA42" s="20">
        <v>632659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17541239</v>
      </c>
      <c r="D44" s="20">
        <v>0</v>
      </c>
      <c r="E44" s="21">
        <v>2000000</v>
      </c>
      <c r="F44" s="22">
        <v>2000000</v>
      </c>
      <c r="G44" s="22">
        <v>0</v>
      </c>
      <c r="H44" s="22">
        <v>827065</v>
      </c>
      <c r="I44" s="22">
        <v>0</v>
      </c>
      <c r="J44" s="22">
        <v>827065</v>
      </c>
      <c r="K44" s="22">
        <v>0</v>
      </c>
      <c r="L44" s="22">
        <v>0</v>
      </c>
      <c r="M44" s="22">
        <v>126595</v>
      </c>
      <c r="N44" s="22">
        <v>126595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953660</v>
      </c>
      <c r="X44" s="22">
        <v>1500003</v>
      </c>
      <c r="Y44" s="22">
        <v>-546343</v>
      </c>
      <c r="Z44" s="23">
        <v>-36.422793821079026</v>
      </c>
      <c r="AA44" s="20">
        <v>2000000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2482970</v>
      </c>
      <c r="D47" s="20">
        <v>0</v>
      </c>
      <c r="E47" s="21">
        <v>2618204</v>
      </c>
      <c r="F47" s="22">
        <v>1017204</v>
      </c>
      <c r="G47" s="22">
        <v>408870</v>
      </c>
      <c r="H47" s="22">
        <v>25765</v>
      </c>
      <c r="I47" s="22">
        <v>61839</v>
      </c>
      <c r="J47" s="22">
        <v>496474</v>
      </c>
      <c r="K47" s="22">
        <v>70903</v>
      </c>
      <c r="L47" s="22">
        <v>487</v>
      </c>
      <c r="M47" s="22">
        <v>216774</v>
      </c>
      <c r="N47" s="22">
        <v>288164</v>
      </c>
      <c r="O47" s="22">
        <v>1383</v>
      </c>
      <c r="P47" s="22">
        <v>74839</v>
      </c>
      <c r="Q47" s="22">
        <v>78173</v>
      </c>
      <c r="R47" s="22">
        <v>154395</v>
      </c>
      <c r="S47" s="22">
        <v>0</v>
      </c>
      <c r="T47" s="22">
        <v>0</v>
      </c>
      <c r="U47" s="22">
        <v>0</v>
      </c>
      <c r="V47" s="22">
        <v>0</v>
      </c>
      <c r="W47" s="22">
        <v>939033</v>
      </c>
      <c r="X47" s="22">
        <v>762903</v>
      </c>
      <c r="Y47" s="22">
        <v>176130</v>
      </c>
      <c r="Z47" s="23">
        <v>23.086814444300259</v>
      </c>
      <c r="AA47" s="20">
        <v>1017204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21330727</v>
      </c>
      <c r="D50" s="29">
        <f t="shared" ref="D50:Y50" si="1">SUM(D37:D49)</f>
        <v>0</v>
      </c>
      <c r="E50" s="30">
        <f t="shared" si="1"/>
        <v>6074004</v>
      </c>
      <c r="F50" s="31">
        <f t="shared" si="1"/>
        <v>4479004</v>
      </c>
      <c r="G50" s="31">
        <f t="shared" si="1"/>
        <v>502439</v>
      </c>
      <c r="H50" s="31">
        <f t="shared" si="1"/>
        <v>987092</v>
      </c>
      <c r="I50" s="31">
        <f t="shared" si="1"/>
        <v>171126</v>
      </c>
      <c r="J50" s="31">
        <f t="shared" si="1"/>
        <v>1660657</v>
      </c>
      <c r="K50" s="31">
        <f t="shared" si="1"/>
        <v>181837</v>
      </c>
      <c r="L50" s="31">
        <f t="shared" si="1"/>
        <v>109774</v>
      </c>
      <c r="M50" s="31">
        <f t="shared" si="1"/>
        <v>454303</v>
      </c>
      <c r="N50" s="31">
        <f t="shared" si="1"/>
        <v>745914</v>
      </c>
      <c r="O50" s="31">
        <f t="shared" si="1"/>
        <v>112584</v>
      </c>
      <c r="P50" s="31">
        <f t="shared" si="1"/>
        <v>181098</v>
      </c>
      <c r="Q50" s="31">
        <f t="shared" si="1"/>
        <v>189374</v>
      </c>
      <c r="R50" s="31">
        <f t="shared" si="1"/>
        <v>483056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2889627</v>
      </c>
      <c r="X50" s="31">
        <f t="shared" si="1"/>
        <v>3359259</v>
      </c>
      <c r="Y50" s="31">
        <f t="shared" si="1"/>
        <v>-469632</v>
      </c>
      <c r="Z50" s="32">
        <f>+IF(X50&lt;&gt;0,+(Y50/X50)*100,0)</f>
        <v>-13.980225996268819</v>
      </c>
      <c r="AA50" s="29">
        <f>SUM(AA37:AA49)</f>
        <v>4479004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-21330727</v>
      </c>
      <c r="D51" s="39">
        <f t="shared" si="2"/>
        <v>0</v>
      </c>
      <c r="E51" s="40">
        <f t="shared" si="2"/>
        <v>-6074004</v>
      </c>
      <c r="F51" s="41">
        <f t="shared" si="2"/>
        <v>-4479004</v>
      </c>
      <c r="G51" s="41">
        <f t="shared" si="2"/>
        <v>-502439</v>
      </c>
      <c r="H51" s="41">
        <f t="shared" si="2"/>
        <v>-987092</v>
      </c>
      <c r="I51" s="41">
        <f t="shared" si="2"/>
        <v>-171126</v>
      </c>
      <c r="J51" s="41">
        <f t="shared" si="2"/>
        <v>-1660657</v>
      </c>
      <c r="K51" s="41">
        <f t="shared" si="2"/>
        <v>-181837</v>
      </c>
      <c r="L51" s="41">
        <f t="shared" si="2"/>
        <v>-109774</v>
      </c>
      <c r="M51" s="41">
        <f t="shared" si="2"/>
        <v>-454303</v>
      </c>
      <c r="N51" s="41">
        <f t="shared" si="2"/>
        <v>-745914</v>
      </c>
      <c r="O51" s="41">
        <f t="shared" si="2"/>
        <v>-112584</v>
      </c>
      <c r="P51" s="41">
        <f t="shared" si="2"/>
        <v>-181098</v>
      </c>
      <c r="Q51" s="41">
        <f t="shared" si="2"/>
        <v>-189374</v>
      </c>
      <c r="R51" s="41">
        <f t="shared" si="2"/>
        <v>-483056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-2889627</v>
      </c>
      <c r="X51" s="41">
        <f t="shared" si="2"/>
        <v>-3359259</v>
      </c>
      <c r="Y51" s="41">
        <f t="shared" si="2"/>
        <v>469632</v>
      </c>
      <c r="Z51" s="42">
        <f>+IF(X51&lt;&gt;0,+(Y51/X51)*100,0)</f>
        <v>-13.980225996268819</v>
      </c>
      <c r="AA51" s="39">
        <f>+AA35-AA50</f>
        <v>-4479004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-21330727</v>
      </c>
      <c r="D54" s="48">
        <f t="shared" si="3"/>
        <v>0</v>
      </c>
      <c r="E54" s="49">
        <f t="shared" si="3"/>
        <v>-6074004</v>
      </c>
      <c r="F54" s="50">
        <f t="shared" si="3"/>
        <v>-4479004</v>
      </c>
      <c r="G54" s="50">
        <f t="shared" si="3"/>
        <v>-502439</v>
      </c>
      <c r="H54" s="50">
        <f t="shared" si="3"/>
        <v>-987092</v>
      </c>
      <c r="I54" s="50">
        <f t="shared" si="3"/>
        <v>-171126</v>
      </c>
      <c r="J54" s="50">
        <f t="shared" si="3"/>
        <v>-1660657</v>
      </c>
      <c r="K54" s="50">
        <f t="shared" si="3"/>
        <v>-181837</v>
      </c>
      <c r="L54" s="50">
        <f t="shared" si="3"/>
        <v>-109774</v>
      </c>
      <c r="M54" s="50">
        <f t="shared" si="3"/>
        <v>-454303</v>
      </c>
      <c r="N54" s="50">
        <f t="shared" si="3"/>
        <v>-745914</v>
      </c>
      <c r="O54" s="50">
        <f t="shared" si="3"/>
        <v>-112584</v>
      </c>
      <c r="P54" s="50">
        <f t="shared" si="3"/>
        <v>-181098</v>
      </c>
      <c r="Q54" s="50">
        <f t="shared" si="3"/>
        <v>-189374</v>
      </c>
      <c r="R54" s="50">
        <f t="shared" si="3"/>
        <v>-483056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-2889627</v>
      </c>
      <c r="X54" s="50">
        <f t="shared" si="3"/>
        <v>-3359259</v>
      </c>
      <c r="Y54" s="50">
        <f t="shared" si="3"/>
        <v>469632</v>
      </c>
      <c r="Z54" s="51">
        <f>+IF(X54&lt;&gt;0,+(Y54/X54)*100,0)</f>
        <v>-13.980225996268819</v>
      </c>
      <c r="AA54" s="48">
        <f>SUM(AA51:AA53)</f>
        <v>-4479004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-21330727</v>
      </c>
      <c r="D56" s="54">
        <f>+D54-D55</f>
        <v>0</v>
      </c>
      <c r="E56" s="55">
        <f t="shared" si="4"/>
        <v>-6074004</v>
      </c>
      <c r="F56" s="56">
        <f t="shared" si="4"/>
        <v>-4479004</v>
      </c>
      <c r="G56" s="56">
        <f t="shared" si="4"/>
        <v>-502439</v>
      </c>
      <c r="H56" s="56">
        <f t="shared" si="4"/>
        <v>-987092</v>
      </c>
      <c r="I56" s="56">
        <f t="shared" si="4"/>
        <v>-171126</v>
      </c>
      <c r="J56" s="56">
        <f t="shared" si="4"/>
        <v>-1660657</v>
      </c>
      <c r="K56" s="56">
        <f t="shared" si="4"/>
        <v>-181837</v>
      </c>
      <c r="L56" s="56">
        <f t="shared" si="4"/>
        <v>-109774</v>
      </c>
      <c r="M56" s="56">
        <f t="shared" si="4"/>
        <v>-454303</v>
      </c>
      <c r="N56" s="56">
        <f t="shared" si="4"/>
        <v>-745914</v>
      </c>
      <c r="O56" s="56">
        <f t="shared" si="4"/>
        <v>-112584</v>
      </c>
      <c r="P56" s="56">
        <f t="shared" si="4"/>
        <v>-181098</v>
      </c>
      <c r="Q56" s="56">
        <f t="shared" si="4"/>
        <v>-189374</v>
      </c>
      <c r="R56" s="56">
        <f t="shared" si="4"/>
        <v>-483056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-2889627</v>
      </c>
      <c r="X56" s="56">
        <f t="shared" si="4"/>
        <v>-3359259</v>
      </c>
      <c r="Y56" s="56">
        <f t="shared" si="4"/>
        <v>469632</v>
      </c>
      <c r="Z56" s="57">
        <f>+IF(X56&lt;&gt;0,+(Y56/X56)*100,0)</f>
        <v>-13.980225996268819</v>
      </c>
      <c r="AA56" s="54">
        <f>+AA54-AA55</f>
        <v>-4479004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-21330727</v>
      </c>
      <c r="D59" s="48">
        <f>SUM(D56:D58)</f>
        <v>0</v>
      </c>
      <c r="E59" s="49">
        <f t="shared" si="5"/>
        <v>-6074004</v>
      </c>
      <c r="F59" s="50">
        <f t="shared" si="5"/>
        <v>-4479004</v>
      </c>
      <c r="G59" s="50">
        <f t="shared" si="5"/>
        <v>-502439</v>
      </c>
      <c r="H59" s="50">
        <f t="shared" si="5"/>
        <v>-987092</v>
      </c>
      <c r="I59" s="50">
        <f t="shared" si="5"/>
        <v>-171126</v>
      </c>
      <c r="J59" s="50">
        <f t="shared" si="5"/>
        <v>-1660657</v>
      </c>
      <c r="K59" s="50">
        <f t="shared" si="5"/>
        <v>-181837</v>
      </c>
      <c r="L59" s="50">
        <f t="shared" si="5"/>
        <v>-109774</v>
      </c>
      <c r="M59" s="50">
        <f t="shared" si="5"/>
        <v>-454303</v>
      </c>
      <c r="N59" s="50">
        <f t="shared" si="5"/>
        <v>-745914</v>
      </c>
      <c r="O59" s="50">
        <f t="shared" si="5"/>
        <v>-112584</v>
      </c>
      <c r="P59" s="50">
        <f t="shared" si="5"/>
        <v>-181098</v>
      </c>
      <c r="Q59" s="50">
        <f t="shared" si="5"/>
        <v>-189374</v>
      </c>
      <c r="R59" s="50">
        <f t="shared" si="5"/>
        <v>-483056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-2889627</v>
      </c>
      <c r="X59" s="50">
        <f t="shared" si="5"/>
        <v>-3359259</v>
      </c>
      <c r="Y59" s="50">
        <f t="shared" si="5"/>
        <v>469632</v>
      </c>
      <c r="Z59" s="51">
        <f>+IF(X59&lt;&gt;0,+(Y59/X59)*100,0)</f>
        <v>-13.980225996268819</v>
      </c>
      <c r="AA59" s="48">
        <f>SUM(AA56:AA58)</f>
        <v>-4479004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-21330727</v>
      </c>
      <c r="D62" s="65">
        <f>SUM(D59:D61)</f>
        <v>0</v>
      </c>
      <c r="E62" s="66">
        <f t="shared" si="6"/>
        <v>-6074004</v>
      </c>
      <c r="F62" s="67">
        <f t="shared" si="6"/>
        <v>-4479004</v>
      </c>
      <c r="G62" s="67">
        <f t="shared" si="6"/>
        <v>-502439</v>
      </c>
      <c r="H62" s="67">
        <f t="shared" si="6"/>
        <v>-987092</v>
      </c>
      <c r="I62" s="67">
        <f t="shared" si="6"/>
        <v>-171126</v>
      </c>
      <c r="J62" s="67">
        <f t="shared" si="6"/>
        <v>-1660657</v>
      </c>
      <c r="K62" s="67">
        <f t="shared" si="6"/>
        <v>-181837</v>
      </c>
      <c r="L62" s="67">
        <f t="shared" si="6"/>
        <v>-109774</v>
      </c>
      <c r="M62" s="67">
        <f t="shared" si="6"/>
        <v>-454303</v>
      </c>
      <c r="N62" s="67">
        <f t="shared" si="6"/>
        <v>-745914</v>
      </c>
      <c r="O62" s="67">
        <f t="shared" si="6"/>
        <v>-112584</v>
      </c>
      <c r="P62" s="67">
        <f t="shared" si="6"/>
        <v>-181098</v>
      </c>
      <c r="Q62" s="67">
        <f t="shared" si="6"/>
        <v>-189374</v>
      </c>
      <c r="R62" s="67">
        <f t="shared" si="6"/>
        <v>-483056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-2889627</v>
      </c>
      <c r="X62" s="67">
        <f t="shared" si="6"/>
        <v>-3359259</v>
      </c>
      <c r="Y62" s="67">
        <f t="shared" si="6"/>
        <v>469632</v>
      </c>
      <c r="Z62" s="68">
        <f>+IF(X62&lt;&gt;0,+(Y62/X62)*100,0)</f>
        <v>-13.980225996268819</v>
      </c>
      <c r="AA62" s="65">
        <f>SUM(AA59:AA61)</f>
        <v>-4479004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37742522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24206811</v>
      </c>
      <c r="Q28" s="22">
        <v>-1337553</v>
      </c>
      <c r="R28" s="22">
        <v>22869258</v>
      </c>
      <c r="S28" s="22">
        <v>0</v>
      </c>
      <c r="T28" s="22">
        <v>0</v>
      </c>
      <c r="U28" s="22">
        <v>0</v>
      </c>
      <c r="V28" s="22">
        <v>0</v>
      </c>
      <c r="W28" s="22">
        <v>22869258</v>
      </c>
      <c r="X28" s="22">
        <v>15097008</v>
      </c>
      <c r="Y28" s="22">
        <v>7772250</v>
      </c>
      <c r="Z28" s="23">
        <v>51.482055252272509</v>
      </c>
      <c r="AA28" s="20">
        <v>37742522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37742522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24206811</v>
      </c>
      <c r="Q35" s="31">
        <f t="shared" si="0"/>
        <v>-1337553</v>
      </c>
      <c r="R35" s="31">
        <f t="shared" si="0"/>
        <v>22869258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22869258</v>
      </c>
      <c r="X35" s="31">
        <f t="shared" si="0"/>
        <v>15097008</v>
      </c>
      <c r="Y35" s="31">
        <f t="shared" si="0"/>
        <v>7772250</v>
      </c>
      <c r="Z35" s="32">
        <f>+IF(X35&lt;&gt;0,+(Y35/X35)*100,0)</f>
        <v>51.482055252272509</v>
      </c>
      <c r="AA35" s="29">
        <f>SUM(AA6:AA34)</f>
        <v>37742522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21153110</v>
      </c>
      <c r="D44" s="20">
        <v>0</v>
      </c>
      <c r="E44" s="21">
        <v>0</v>
      </c>
      <c r="F44" s="22">
        <v>51386533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26477141</v>
      </c>
      <c r="Q44" s="22">
        <v>-1830192</v>
      </c>
      <c r="R44" s="22">
        <v>24646949</v>
      </c>
      <c r="S44" s="22">
        <v>0</v>
      </c>
      <c r="T44" s="22">
        <v>0</v>
      </c>
      <c r="U44" s="22">
        <v>0</v>
      </c>
      <c r="V44" s="22">
        <v>0</v>
      </c>
      <c r="W44" s="22">
        <v>24646949</v>
      </c>
      <c r="X44" s="22">
        <v>20554612</v>
      </c>
      <c r="Y44" s="22">
        <v>4092337</v>
      </c>
      <c r="Z44" s="23">
        <v>19.909580390036066</v>
      </c>
      <c r="AA44" s="20">
        <v>51386533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21153110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51386533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26477141</v>
      </c>
      <c r="Q50" s="31">
        <f t="shared" si="1"/>
        <v>-1830192</v>
      </c>
      <c r="R50" s="31">
        <f t="shared" si="1"/>
        <v>24646949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24646949</v>
      </c>
      <c r="X50" s="31">
        <f t="shared" si="1"/>
        <v>20554612</v>
      </c>
      <c r="Y50" s="31">
        <f t="shared" si="1"/>
        <v>4092337</v>
      </c>
      <c r="Z50" s="32">
        <f>+IF(X50&lt;&gt;0,+(Y50/X50)*100,0)</f>
        <v>19.909580390036066</v>
      </c>
      <c r="AA50" s="29">
        <f>SUM(AA37:AA49)</f>
        <v>51386533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-21153110</v>
      </c>
      <c r="D51" s="39">
        <f t="shared" si="2"/>
        <v>0</v>
      </c>
      <c r="E51" s="40">
        <f t="shared" si="2"/>
        <v>0</v>
      </c>
      <c r="F51" s="41">
        <f t="shared" si="2"/>
        <v>-13644011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-2270330</v>
      </c>
      <c r="Q51" s="41">
        <f t="shared" si="2"/>
        <v>492639</v>
      </c>
      <c r="R51" s="41">
        <f t="shared" si="2"/>
        <v>-1777691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-1777691</v>
      </c>
      <c r="X51" s="41">
        <f t="shared" si="2"/>
        <v>-5457604</v>
      </c>
      <c r="Y51" s="41">
        <f t="shared" si="2"/>
        <v>3679913</v>
      </c>
      <c r="Z51" s="42">
        <f>+IF(X51&lt;&gt;0,+(Y51/X51)*100,0)</f>
        <v>-67.427262952753637</v>
      </c>
      <c r="AA51" s="39">
        <f>+AA35-AA50</f>
        <v>-13644011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4</v>
      </c>
      <c r="G52" s="22">
        <v>1834398</v>
      </c>
      <c r="H52" s="22">
        <v>0</v>
      </c>
      <c r="I52" s="22">
        <v>0</v>
      </c>
      <c r="J52" s="22">
        <v>1834398</v>
      </c>
      <c r="K52" s="22">
        <v>0</v>
      </c>
      <c r="L52" s="22">
        <v>5630980</v>
      </c>
      <c r="M52" s="22">
        <v>173921</v>
      </c>
      <c r="N52" s="22">
        <v>5804901</v>
      </c>
      <c r="O52" s="22">
        <v>424510</v>
      </c>
      <c r="P52" s="22">
        <v>-12269619</v>
      </c>
      <c r="Q52" s="22">
        <v>5114450</v>
      </c>
      <c r="R52" s="22">
        <v>-6730659</v>
      </c>
      <c r="S52" s="22">
        <v>0</v>
      </c>
      <c r="T52" s="22">
        <v>0</v>
      </c>
      <c r="U52" s="22">
        <v>0</v>
      </c>
      <c r="V52" s="22">
        <v>0</v>
      </c>
      <c r="W52" s="22">
        <v>908640</v>
      </c>
      <c r="X52" s="22">
        <v>2</v>
      </c>
      <c r="Y52" s="22">
        <v>908638</v>
      </c>
      <c r="Z52" s="23">
        <v>45431900</v>
      </c>
      <c r="AA52" s="20">
        <v>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-21153110</v>
      </c>
      <c r="D54" s="48">
        <f t="shared" si="3"/>
        <v>0</v>
      </c>
      <c r="E54" s="49">
        <f t="shared" si="3"/>
        <v>0</v>
      </c>
      <c r="F54" s="50">
        <f t="shared" si="3"/>
        <v>-13644007</v>
      </c>
      <c r="G54" s="50">
        <f t="shared" si="3"/>
        <v>1834398</v>
      </c>
      <c r="H54" s="50">
        <f t="shared" si="3"/>
        <v>0</v>
      </c>
      <c r="I54" s="50">
        <f t="shared" si="3"/>
        <v>0</v>
      </c>
      <c r="J54" s="50">
        <f t="shared" si="3"/>
        <v>1834398</v>
      </c>
      <c r="K54" s="50">
        <f t="shared" si="3"/>
        <v>0</v>
      </c>
      <c r="L54" s="50">
        <f t="shared" si="3"/>
        <v>5630980</v>
      </c>
      <c r="M54" s="50">
        <f t="shared" si="3"/>
        <v>173921</v>
      </c>
      <c r="N54" s="50">
        <f t="shared" si="3"/>
        <v>5804901</v>
      </c>
      <c r="O54" s="50">
        <f t="shared" si="3"/>
        <v>424510</v>
      </c>
      <c r="P54" s="50">
        <f t="shared" si="3"/>
        <v>-14539949</v>
      </c>
      <c r="Q54" s="50">
        <f t="shared" si="3"/>
        <v>5607089</v>
      </c>
      <c r="R54" s="50">
        <f t="shared" si="3"/>
        <v>-8508350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-869051</v>
      </c>
      <c r="X54" s="50">
        <f t="shared" si="3"/>
        <v>-5457602</v>
      </c>
      <c r="Y54" s="50">
        <f t="shared" si="3"/>
        <v>4588551</v>
      </c>
      <c r="Z54" s="51">
        <f>+IF(X54&lt;&gt;0,+(Y54/X54)*100,0)</f>
        <v>-84.076321432013543</v>
      </c>
      <c r="AA54" s="48">
        <f>SUM(AA51:AA53)</f>
        <v>-13644007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-21153110</v>
      </c>
      <c r="D56" s="54">
        <f>+D54-D55</f>
        <v>0</v>
      </c>
      <c r="E56" s="55">
        <f t="shared" si="4"/>
        <v>0</v>
      </c>
      <c r="F56" s="56">
        <f t="shared" si="4"/>
        <v>-13644007</v>
      </c>
      <c r="G56" s="56">
        <f t="shared" si="4"/>
        <v>1834398</v>
      </c>
      <c r="H56" s="56">
        <f t="shared" si="4"/>
        <v>0</v>
      </c>
      <c r="I56" s="56">
        <f t="shared" si="4"/>
        <v>0</v>
      </c>
      <c r="J56" s="56">
        <f t="shared" si="4"/>
        <v>1834398</v>
      </c>
      <c r="K56" s="56">
        <f t="shared" si="4"/>
        <v>0</v>
      </c>
      <c r="L56" s="56">
        <f t="shared" si="4"/>
        <v>5630980</v>
      </c>
      <c r="M56" s="56">
        <f t="shared" si="4"/>
        <v>173921</v>
      </c>
      <c r="N56" s="56">
        <f t="shared" si="4"/>
        <v>5804901</v>
      </c>
      <c r="O56" s="56">
        <f t="shared" si="4"/>
        <v>424510</v>
      </c>
      <c r="P56" s="56">
        <f t="shared" si="4"/>
        <v>-14539949</v>
      </c>
      <c r="Q56" s="56">
        <f t="shared" si="4"/>
        <v>5607089</v>
      </c>
      <c r="R56" s="56">
        <f t="shared" si="4"/>
        <v>-8508350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-869051</v>
      </c>
      <c r="X56" s="56">
        <f t="shared" si="4"/>
        <v>-5457602</v>
      </c>
      <c r="Y56" s="56">
        <f t="shared" si="4"/>
        <v>4588551</v>
      </c>
      <c r="Z56" s="57">
        <f>+IF(X56&lt;&gt;0,+(Y56/X56)*100,0)</f>
        <v>-84.076321432013543</v>
      </c>
      <c r="AA56" s="54">
        <f>+AA54-AA55</f>
        <v>-13644007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-21153110</v>
      </c>
      <c r="D59" s="48">
        <f>SUM(D56:D58)</f>
        <v>0</v>
      </c>
      <c r="E59" s="49">
        <f t="shared" si="5"/>
        <v>0</v>
      </c>
      <c r="F59" s="50">
        <f t="shared" si="5"/>
        <v>-13644007</v>
      </c>
      <c r="G59" s="50">
        <f t="shared" si="5"/>
        <v>1834398</v>
      </c>
      <c r="H59" s="50">
        <f t="shared" si="5"/>
        <v>0</v>
      </c>
      <c r="I59" s="50">
        <f t="shared" si="5"/>
        <v>0</v>
      </c>
      <c r="J59" s="50">
        <f t="shared" si="5"/>
        <v>1834398</v>
      </c>
      <c r="K59" s="50">
        <f t="shared" si="5"/>
        <v>0</v>
      </c>
      <c r="L59" s="50">
        <f t="shared" si="5"/>
        <v>5630980</v>
      </c>
      <c r="M59" s="50">
        <f t="shared" si="5"/>
        <v>173921</v>
      </c>
      <c r="N59" s="50">
        <f t="shared" si="5"/>
        <v>5804901</v>
      </c>
      <c r="O59" s="50">
        <f t="shared" si="5"/>
        <v>424510</v>
      </c>
      <c r="P59" s="50">
        <f t="shared" si="5"/>
        <v>-14539949</v>
      </c>
      <c r="Q59" s="50">
        <f t="shared" si="5"/>
        <v>5607089</v>
      </c>
      <c r="R59" s="50">
        <f t="shared" si="5"/>
        <v>-8508350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-869051</v>
      </c>
      <c r="X59" s="50">
        <f t="shared" si="5"/>
        <v>-5457602</v>
      </c>
      <c r="Y59" s="50">
        <f t="shared" si="5"/>
        <v>4588551</v>
      </c>
      <c r="Z59" s="51">
        <f>+IF(X59&lt;&gt;0,+(Y59/X59)*100,0)</f>
        <v>-84.076321432013543</v>
      </c>
      <c r="AA59" s="48">
        <f>SUM(AA56:AA58)</f>
        <v>-13644007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-21153110</v>
      </c>
      <c r="D62" s="65">
        <f>SUM(D59:D61)</f>
        <v>0</v>
      </c>
      <c r="E62" s="66">
        <f t="shared" si="6"/>
        <v>0</v>
      </c>
      <c r="F62" s="67">
        <f t="shared" si="6"/>
        <v>-13644007</v>
      </c>
      <c r="G62" s="67">
        <f t="shared" si="6"/>
        <v>1834398</v>
      </c>
      <c r="H62" s="67">
        <f t="shared" si="6"/>
        <v>0</v>
      </c>
      <c r="I62" s="67">
        <f t="shared" si="6"/>
        <v>0</v>
      </c>
      <c r="J62" s="67">
        <f t="shared" si="6"/>
        <v>1834398</v>
      </c>
      <c r="K62" s="67">
        <f t="shared" si="6"/>
        <v>0</v>
      </c>
      <c r="L62" s="67">
        <f t="shared" si="6"/>
        <v>5630980</v>
      </c>
      <c r="M62" s="67">
        <f t="shared" si="6"/>
        <v>173921</v>
      </c>
      <c r="N62" s="67">
        <f t="shared" si="6"/>
        <v>5804901</v>
      </c>
      <c r="O62" s="67">
        <f t="shared" si="6"/>
        <v>424510</v>
      </c>
      <c r="P62" s="67">
        <f t="shared" si="6"/>
        <v>-14539949</v>
      </c>
      <c r="Q62" s="67">
        <f t="shared" si="6"/>
        <v>5607089</v>
      </c>
      <c r="R62" s="67">
        <f t="shared" si="6"/>
        <v>-8508350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-869051</v>
      </c>
      <c r="X62" s="67">
        <f t="shared" si="6"/>
        <v>-5457602</v>
      </c>
      <c r="Y62" s="67">
        <f t="shared" si="6"/>
        <v>4588551</v>
      </c>
      <c r="Z62" s="68">
        <f>+IF(X62&lt;&gt;0,+(Y62/X62)*100,0)</f>
        <v>-84.076321432013543</v>
      </c>
      <c r="AA62" s="65">
        <f>SUM(AA59:AA61)</f>
        <v>-13644007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4747814642</v>
      </c>
      <c r="D6" s="20">
        <v>0</v>
      </c>
      <c r="E6" s="21">
        <v>6209604479</v>
      </c>
      <c r="F6" s="22">
        <v>6226862556</v>
      </c>
      <c r="G6" s="22">
        <v>440085513</v>
      </c>
      <c r="H6" s="22">
        <v>469802902</v>
      </c>
      <c r="I6" s="22">
        <v>476702592</v>
      </c>
      <c r="J6" s="22">
        <v>1386591007</v>
      </c>
      <c r="K6" s="22">
        <v>412932368</v>
      </c>
      <c r="L6" s="22">
        <v>427212523</v>
      </c>
      <c r="M6" s="22">
        <v>391293718</v>
      </c>
      <c r="N6" s="22">
        <v>1231438609</v>
      </c>
      <c r="O6" s="22">
        <v>388245413</v>
      </c>
      <c r="P6" s="22">
        <v>435561546</v>
      </c>
      <c r="Q6" s="22">
        <v>401558206</v>
      </c>
      <c r="R6" s="22">
        <v>1225365165</v>
      </c>
      <c r="S6" s="22">
        <v>0</v>
      </c>
      <c r="T6" s="22">
        <v>0</v>
      </c>
      <c r="U6" s="22">
        <v>0</v>
      </c>
      <c r="V6" s="22">
        <v>0</v>
      </c>
      <c r="W6" s="22">
        <v>3843394781</v>
      </c>
      <c r="X6" s="22">
        <v>4662976126</v>
      </c>
      <c r="Y6" s="22">
        <v>-819581345</v>
      </c>
      <c r="Z6" s="23">
        <v>-17.576357306016369</v>
      </c>
      <c r="AA6" s="20">
        <v>6226862556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5553100</v>
      </c>
      <c r="D10" s="20">
        <v>0</v>
      </c>
      <c r="E10" s="21">
        <v>1</v>
      </c>
      <c r="F10" s="22">
        <v>1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1</v>
      </c>
      <c r="Y10" s="22">
        <v>-1</v>
      </c>
      <c r="Z10" s="23">
        <v>-100</v>
      </c>
      <c r="AA10" s="20">
        <v>1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56925608</v>
      </c>
      <c r="D13" s="20">
        <v>0</v>
      </c>
      <c r="E13" s="21">
        <v>97768201</v>
      </c>
      <c r="F13" s="22">
        <v>106975600</v>
      </c>
      <c r="G13" s="22">
        <v>3760392</v>
      </c>
      <c r="H13" s="22">
        <v>3608631</v>
      </c>
      <c r="I13" s="22">
        <v>3086124</v>
      </c>
      <c r="J13" s="22">
        <v>10455147</v>
      </c>
      <c r="K13" s="22">
        <v>3867607</v>
      </c>
      <c r="L13" s="22">
        <v>4105899</v>
      </c>
      <c r="M13" s="22">
        <v>4153732</v>
      </c>
      <c r="N13" s="22">
        <v>12127238</v>
      </c>
      <c r="O13" s="22">
        <v>4233473</v>
      </c>
      <c r="P13" s="22">
        <v>3862549</v>
      </c>
      <c r="Q13" s="22">
        <v>3485567</v>
      </c>
      <c r="R13" s="22">
        <v>11581589</v>
      </c>
      <c r="S13" s="22">
        <v>0</v>
      </c>
      <c r="T13" s="22">
        <v>0</v>
      </c>
      <c r="U13" s="22">
        <v>0</v>
      </c>
      <c r="V13" s="22">
        <v>0</v>
      </c>
      <c r="W13" s="22">
        <v>34163974</v>
      </c>
      <c r="X13" s="22">
        <v>77773663</v>
      </c>
      <c r="Y13" s="22">
        <v>-43609689</v>
      </c>
      <c r="Z13" s="23">
        <v>-56.072566621942443</v>
      </c>
      <c r="AA13" s="20">
        <v>106975600</v>
      </c>
    </row>
    <row r="14" spans="1:27" x14ac:dyDescent="0.25">
      <c r="A14" s="19" t="s">
        <v>42</v>
      </c>
      <c r="B14" s="15" t="s">
        <v>32</v>
      </c>
      <c r="C14" s="20">
        <v>2017698</v>
      </c>
      <c r="D14" s="20">
        <v>0</v>
      </c>
      <c r="E14" s="21">
        <v>1359862</v>
      </c>
      <c r="F14" s="22">
        <v>1359862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1019889</v>
      </c>
      <c r="Y14" s="22">
        <v>-1019889</v>
      </c>
      <c r="Z14" s="23">
        <v>-100</v>
      </c>
      <c r="AA14" s="20">
        <v>1359862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36723395</v>
      </c>
      <c r="D20" s="20">
        <v>0</v>
      </c>
      <c r="E20" s="21">
        <v>5091304</v>
      </c>
      <c r="F20" s="22">
        <v>43076151</v>
      </c>
      <c r="G20" s="22">
        <v>2635000</v>
      </c>
      <c r="H20" s="22">
        <v>0</v>
      </c>
      <c r="I20" s="22">
        <v>0</v>
      </c>
      <c r="J20" s="22">
        <v>2635000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2043345</v>
      </c>
      <c r="R20" s="22">
        <v>2043345</v>
      </c>
      <c r="S20" s="22">
        <v>0</v>
      </c>
      <c r="T20" s="22">
        <v>0</v>
      </c>
      <c r="U20" s="22">
        <v>0</v>
      </c>
      <c r="V20" s="22">
        <v>0</v>
      </c>
      <c r="W20" s="22">
        <v>4678345</v>
      </c>
      <c r="X20" s="22">
        <v>25038389</v>
      </c>
      <c r="Y20" s="22">
        <v>-20360044</v>
      </c>
      <c r="Z20" s="23">
        <v>-81.315311460333973</v>
      </c>
      <c r="AA20" s="20">
        <v>43076151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144089</v>
      </c>
      <c r="D22" s="20">
        <v>0</v>
      </c>
      <c r="E22" s="21">
        <v>4704157</v>
      </c>
      <c r="F22" s="22">
        <v>213712</v>
      </c>
      <c r="G22" s="22">
        <v>12286</v>
      </c>
      <c r="H22" s="22">
        <v>12461</v>
      </c>
      <c r="I22" s="22">
        <v>12465</v>
      </c>
      <c r="J22" s="22">
        <v>37212</v>
      </c>
      <c r="K22" s="22">
        <v>12505</v>
      </c>
      <c r="L22" s="22">
        <v>14478</v>
      </c>
      <c r="M22" s="22">
        <v>0</v>
      </c>
      <c r="N22" s="22">
        <v>26983</v>
      </c>
      <c r="O22" s="22">
        <v>25244</v>
      </c>
      <c r="P22" s="22">
        <v>13461</v>
      </c>
      <c r="Q22" s="22">
        <v>13494</v>
      </c>
      <c r="R22" s="22">
        <v>52199</v>
      </c>
      <c r="S22" s="22">
        <v>0</v>
      </c>
      <c r="T22" s="22">
        <v>0</v>
      </c>
      <c r="U22" s="22">
        <v>0</v>
      </c>
      <c r="V22" s="22">
        <v>0</v>
      </c>
      <c r="W22" s="22">
        <v>116394</v>
      </c>
      <c r="X22" s="22">
        <v>1731939</v>
      </c>
      <c r="Y22" s="22">
        <v>-1615545</v>
      </c>
      <c r="Z22" s="18">
        <v>-93.279555457784596</v>
      </c>
      <c r="AA22" s="20">
        <v>213712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12428912</v>
      </c>
      <c r="D25" s="20">
        <v>0</v>
      </c>
      <c r="E25" s="21">
        <v>0</v>
      </c>
      <c r="F25" s="22">
        <v>14643232</v>
      </c>
      <c r="G25" s="22">
        <v>68910</v>
      </c>
      <c r="H25" s="22">
        <v>97100</v>
      </c>
      <c r="I25" s="22">
        <v>84660</v>
      </c>
      <c r="J25" s="22">
        <v>250670</v>
      </c>
      <c r="K25" s="22">
        <v>83250</v>
      </c>
      <c r="L25" s="22">
        <v>92875</v>
      </c>
      <c r="M25" s="22">
        <v>94821</v>
      </c>
      <c r="N25" s="22">
        <v>270946</v>
      </c>
      <c r="O25" s="22">
        <v>95071</v>
      </c>
      <c r="P25" s="22">
        <v>8063551</v>
      </c>
      <c r="Q25" s="22">
        <v>1026063</v>
      </c>
      <c r="R25" s="22">
        <v>9184685</v>
      </c>
      <c r="S25" s="22">
        <v>0</v>
      </c>
      <c r="T25" s="22">
        <v>0</v>
      </c>
      <c r="U25" s="22">
        <v>0</v>
      </c>
      <c r="V25" s="22">
        <v>0</v>
      </c>
      <c r="W25" s="22">
        <v>9706301</v>
      </c>
      <c r="X25" s="22">
        <v>3587592</v>
      </c>
      <c r="Y25" s="22">
        <v>6118709</v>
      </c>
      <c r="Z25" s="23">
        <v>170.55197469500433</v>
      </c>
      <c r="AA25" s="20">
        <v>14643232</v>
      </c>
    </row>
    <row r="26" spans="1:27" x14ac:dyDescent="0.25">
      <c r="A26" s="19" t="s">
        <v>54</v>
      </c>
      <c r="B26" s="15" t="s">
        <v>32</v>
      </c>
      <c r="C26" s="20">
        <v>7588552</v>
      </c>
      <c r="D26" s="20">
        <v>0</v>
      </c>
      <c r="E26" s="21">
        <v>9128624</v>
      </c>
      <c r="F26" s="22">
        <v>9796010</v>
      </c>
      <c r="G26" s="22">
        <v>40836</v>
      </c>
      <c r="H26" s="22">
        <v>19515</v>
      </c>
      <c r="I26" s="22">
        <v>391775</v>
      </c>
      <c r="J26" s="22">
        <v>452126</v>
      </c>
      <c r="K26" s="22">
        <v>192099</v>
      </c>
      <c r="L26" s="22">
        <v>148954</v>
      </c>
      <c r="M26" s="22">
        <v>62994</v>
      </c>
      <c r="N26" s="22">
        <v>404047</v>
      </c>
      <c r="O26" s="22">
        <v>26227</v>
      </c>
      <c r="P26" s="22">
        <v>71000</v>
      </c>
      <c r="Q26" s="22">
        <v>379136</v>
      </c>
      <c r="R26" s="22">
        <v>476363</v>
      </c>
      <c r="S26" s="22">
        <v>0</v>
      </c>
      <c r="T26" s="22">
        <v>0</v>
      </c>
      <c r="U26" s="22">
        <v>0</v>
      </c>
      <c r="V26" s="22">
        <v>0</v>
      </c>
      <c r="W26" s="22">
        <v>1332536</v>
      </c>
      <c r="X26" s="22">
        <v>7057949</v>
      </c>
      <c r="Y26" s="22">
        <v>-5725413</v>
      </c>
      <c r="Z26" s="23">
        <v>-81.120067600375123</v>
      </c>
      <c r="AA26" s="20">
        <v>9796010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58707973</v>
      </c>
      <c r="D28" s="20">
        <v>0</v>
      </c>
      <c r="E28" s="21">
        <v>77486211</v>
      </c>
      <c r="F28" s="22">
        <v>117486492</v>
      </c>
      <c r="G28" s="22">
        <v>13741924</v>
      </c>
      <c r="H28" s="22">
        <v>953328</v>
      </c>
      <c r="I28" s="22">
        <v>5846194</v>
      </c>
      <c r="J28" s="22">
        <v>20541446</v>
      </c>
      <c r="K28" s="22">
        <v>6591046</v>
      </c>
      <c r="L28" s="22">
        <v>5185719</v>
      </c>
      <c r="M28" s="22">
        <v>21484551</v>
      </c>
      <c r="N28" s="22">
        <v>33261316</v>
      </c>
      <c r="O28" s="22">
        <v>4967412</v>
      </c>
      <c r="P28" s="22">
        <v>25389747</v>
      </c>
      <c r="Q28" s="22">
        <v>-3092187</v>
      </c>
      <c r="R28" s="22">
        <v>27264972</v>
      </c>
      <c r="S28" s="22">
        <v>0</v>
      </c>
      <c r="T28" s="22">
        <v>0</v>
      </c>
      <c r="U28" s="22">
        <v>0</v>
      </c>
      <c r="V28" s="22">
        <v>0</v>
      </c>
      <c r="W28" s="22">
        <v>81067734</v>
      </c>
      <c r="X28" s="22">
        <v>75731664</v>
      </c>
      <c r="Y28" s="22">
        <v>5336070</v>
      </c>
      <c r="Z28" s="23">
        <v>7.0460223876765733</v>
      </c>
      <c r="AA28" s="20">
        <v>117486492</v>
      </c>
    </row>
    <row r="29" spans="1:27" x14ac:dyDescent="0.25">
      <c r="A29" s="19" t="s">
        <v>56</v>
      </c>
      <c r="B29" s="15" t="s">
        <v>32</v>
      </c>
      <c r="C29" s="20">
        <v>2160210</v>
      </c>
      <c r="D29" s="20">
        <v>0</v>
      </c>
      <c r="E29" s="21">
        <v>0</v>
      </c>
      <c r="F29" s="22">
        <v>0</v>
      </c>
      <c r="G29" s="22">
        <v>135916</v>
      </c>
      <c r="H29" s="22">
        <v>134291</v>
      </c>
      <c r="I29" s="22">
        <v>132194</v>
      </c>
      <c r="J29" s="22">
        <v>402401</v>
      </c>
      <c r="K29" s="22">
        <v>136603</v>
      </c>
      <c r="L29" s="22">
        <v>130589</v>
      </c>
      <c r="M29" s="22">
        <v>132403</v>
      </c>
      <c r="N29" s="22">
        <v>399595</v>
      </c>
      <c r="O29" s="22">
        <v>143333</v>
      </c>
      <c r="P29" s="22">
        <v>143889</v>
      </c>
      <c r="Q29" s="22">
        <v>147733</v>
      </c>
      <c r="R29" s="22">
        <v>434955</v>
      </c>
      <c r="S29" s="22">
        <v>0</v>
      </c>
      <c r="T29" s="22">
        <v>0</v>
      </c>
      <c r="U29" s="22">
        <v>0</v>
      </c>
      <c r="V29" s="22">
        <v>0</v>
      </c>
      <c r="W29" s="22">
        <v>1236951</v>
      </c>
      <c r="X29" s="22">
        <v>0</v>
      </c>
      <c r="Y29" s="22">
        <v>1236951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16040</v>
      </c>
      <c r="D31" s="20">
        <v>0</v>
      </c>
      <c r="E31" s="21">
        <v>16745</v>
      </c>
      <c r="F31" s="22">
        <v>1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8369</v>
      </c>
      <c r="Y31" s="22">
        <v>-8369</v>
      </c>
      <c r="Z31" s="23">
        <v>-100</v>
      </c>
      <c r="AA31" s="20">
        <v>1</v>
      </c>
    </row>
    <row r="32" spans="1:27" x14ac:dyDescent="0.25">
      <c r="A32" s="19" t="s">
        <v>58</v>
      </c>
      <c r="B32" s="15" t="s">
        <v>32</v>
      </c>
      <c r="C32" s="20">
        <v>594343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4930674562</v>
      </c>
      <c r="D35" s="29">
        <f t="shared" ref="D35:Y35" si="0">SUM(D6:D34)</f>
        <v>0</v>
      </c>
      <c r="E35" s="30">
        <f t="shared" si="0"/>
        <v>6405159584</v>
      </c>
      <c r="F35" s="31">
        <f t="shared" si="0"/>
        <v>6520413617</v>
      </c>
      <c r="G35" s="31">
        <f t="shared" si="0"/>
        <v>460480777</v>
      </c>
      <c r="H35" s="31">
        <f t="shared" si="0"/>
        <v>474628228</v>
      </c>
      <c r="I35" s="31">
        <f t="shared" si="0"/>
        <v>486256004</v>
      </c>
      <c r="J35" s="31">
        <f t="shared" si="0"/>
        <v>1421365009</v>
      </c>
      <c r="K35" s="31">
        <f t="shared" si="0"/>
        <v>423815478</v>
      </c>
      <c r="L35" s="31">
        <f t="shared" si="0"/>
        <v>436891037</v>
      </c>
      <c r="M35" s="31">
        <f t="shared" si="0"/>
        <v>417222219</v>
      </c>
      <c r="N35" s="31">
        <f t="shared" si="0"/>
        <v>1277928734</v>
      </c>
      <c r="O35" s="31">
        <f t="shared" si="0"/>
        <v>397736173</v>
      </c>
      <c r="P35" s="31">
        <f t="shared" si="0"/>
        <v>473105743</v>
      </c>
      <c r="Q35" s="31">
        <f t="shared" si="0"/>
        <v>405561357</v>
      </c>
      <c r="R35" s="31">
        <f t="shared" si="0"/>
        <v>1276403273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3975697016</v>
      </c>
      <c r="X35" s="31">
        <f t="shared" si="0"/>
        <v>4854925581</v>
      </c>
      <c r="Y35" s="31">
        <f t="shared" si="0"/>
        <v>-879228565</v>
      </c>
      <c r="Z35" s="32">
        <f>+IF(X35&lt;&gt;0,+(Y35/X35)*100,0)</f>
        <v>-18.110031767343791</v>
      </c>
      <c r="AA35" s="29">
        <f>SUM(AA6:AA34)</f>
        <v>6520413617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389582939</v>
      </c>
      <c r="D37" s="20">
        <v>0</v>
      </c>
      <c r="E37" s="21">
        <v>466290321</v>
      </c>
      <c r="F37" s="22">
        <v>436728168</v>
      </c>
      <c r="G37" s="22">
        <v>31381952</v>
      </c>
      <c r="H37" s="22">
        <v>36853647</v>
      </c>
      <c r="I37" s="22">
        <v>34371347</v>
      </c>
      <c r="J37" s="22">
        <v>102606946</v>
      </c>
      <c r="K37" s="22">
        <v>35107018</v>
      </c>
      <c r="L37" s="22">
        <v>34641221</v>
      </c>
      <c r="M37" s="22">
        <v>36335202</v>
      </c>
      <c r="N37" s="22">
        <v>106083441</v>
      </c>
      <c r="O37" s="22">
        <v>34803804</v>
      </c>
      <c r="P37" s="22">
        <v>36526568</v>
      </c>
      <c r="Q37" s="22">
        <v>33785461</v>
      </c>
      <c r="R37" s="22">
        <v>105115833</v>
      </c>
      <c r="S37" s="22">
        <v>0</v>
      </c>
      <c r="T37" s="22">
        <v>0</v>
      </c>
      <c r="U37" s="22">
        <v>0</v>
      </c>
      <c r="V37" s="22">
        <v>0</v>
      </c>
      <c r="W37" s="22">
        <v>313806220</v>
      </c>
      <c r="X37" s="22">
        <v>337741093</v>
      </c>
      <c r="Y37" s="22">
        <v>-23934873</v>
      </c>
      <c r="Z37" s="23">
        <v>-7.0867518036959742</v>
      </c>
      <c r="AA37" s="20">
        <v>436728168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4043847240</v>
      </c>
      <c r="D39" s="20">
        <v>0</v>
      </c>
      <c r="E39" s="21">
        <v>4614489496</v>
      </c>
      <c r="F39" s="22">
        <v>4672072030</v>
      </c>
      <c r="G39" s="22">
        <v>80600478</v>
      </c>
      <c r="H39" s="22">
        <v>437183797</v>
      </c>
      <c r="I39" s="22">
        <v>503989343</v>
      </c>
      <c r="J39" s="22">
        <v>1021773618</v>
      </c>
      <c r="K39" s="22">
        <v>334065870</v>
      </c>
      <c r="L39" s="22">
        <v>321629127</v>
      </c>
      <c r="M39" s="22">
        <v>406245638</v>
      </c>
      <c r="N39" s="22">
        <v>1061940635</v>
      </c>
      <c r="O39" s="22">
        <v>191433450</v>
      </c>
      <c r="P39" s="22">
        <v>356099681</v>
      </c>
      <c r="Q39" s="22">
        <v>331349255</v>
      </c>
      <c r="R39" s="22">
        <v>878882386</v>
      </c>
      <c r="S39" s="22">
        <v>0</v>
      </c>
      <c r="T39" s="22">
        <v>0</v>
      </c>
      <c r="U39" s="22">
        <v>0</v>
      </c>
      <c r="V39" s="22">
        <v>0</v>
      </c>
      <c r="W39" s="22">
        <v>2962596639</v>
      </c>
      <c r="X39" s="22">
        <v>3476329429</v>
      </c>
      <c r="Y39" s="22">
        <v>-513732790</v>
      </c>
      <c r="Z39" s="23">
        <v>-14.778023788953174</v>
      </c>
      <c r="AA39" s="20">
        <v>4672072030</v>
      </c>
    </row>
    <row r="40" spans="1:27" x14ac:dyDescent="0.25">
      <c r="A40" s="19" t="s">
        <v>66</v>
      </c>
      <c r="B40" s="15" t="s">
        <v>32</v>
      </c>
      <c r="C40" s="20">
        <v>97258133</v>
      </c>
      <c r="D40" s="20">
        <v>0</v>
      </c>
      <c r="E40" s="21">
        <v>112156702</v>
      </c>
      <c r="F40" s="22">
        <v>158564958</v>
      </c>
      <c r="G40" s="22">
        <v>6238957</v>
      </c>
      <c r="H40" s="22">
        <v>7278893</v>
      </c>
      <c r="I40" s="22">
        <v>9341134</v>
      </c>
      <c r="J40" s="22">
        <v>22858984</v>
      </c>
      <c r="K40" s="22">
        <v>9751798</v>
      </c>
      <c r="L40" s="22">
        <v>7783890</v>
      </c>
      <c r="M40" s="22">
        <v>15006572</v>
      </c>
      <c r="N40" s="22">
        <v>32542260</v>
      </c>
      <c r="O40" s="22">
        <v>8920698</v>
      </c>
      <c r="P40" s="22">
        <v>8716388</v>
      </c>
      <c r="Q40" s="22">
        <v>17000193</v>
      </c>
      <c r="R40" s="22">
        <v>34637279</v>
      </c>
      <c r="S40" s="22">
        <v>0</v>
      </c>
      <c r="T40" s="22">
        <v>0</v>
      </c>
      <c r="U40" s="22">
        <v>0</v>
      </c>
      <c r="V40" s="22">
        <v>0</v>
      </c>
      <c r="W40" s="22">
        <v>90038523</v>
      </c>
      <c r="X40" s="22">
        <v>95306517</v>
      </c>
      <c r="Y40" s="22">
        <v>-5267994</v>
      </c>
      <c r="Z40" s="23">
        <v>-5.5274226420424117</v>
      </c>
      <c r="AA40" s="20">
        <v>158564958</v>
      </c>
    </row>
    <row r="41" spans="1:27" x14ac:dyDescent="0.25">
      <c r="A41" s="19" t="s">
        <v>67</v>
      </c>
      <c r="B41" s="15" t="s">
        <v>32</v>
      </c>
      <c r="C41" s="20">
        <v>4656768</v>
      </c>
      <c r="D41" s="20">
        <v>0</v>
      </c>
      <c r="E41" s="21">
        <v>104512475</v>
      </c>
      <c r="F41" s="22">
        <v>100158144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-4689818</v>
      </c>
      <c r="N41" s="22">
        <v>-4689818</v>
      </c>
      <c r="O41" s="22">
        <v>111276</v>
      </c>
      <c r="P41" s="22">
        <v>0</v>
      </c>
      <c r="Q41" s="22">
        <v>-95483</v>
      </c>
      <c r="R41" s="22">
        <v>15793</v>
      </c>
      <c r="S41" s="22">
        <v>0</v>
      </c>
      <c r="T41" s="22">
        <v>0</v>
      </c>
      <c r="U41" s="22">
        <v>0</v>
      </c>
      <c r="V41" s="22">
        <v>0</v>
      </c>
      <c r="W41" s="22">
        <v>-4674025</v>
      </c>
      <c r="X41" s="22">
        <v>76752839</v>
      </c>
      <c r="Y41" s="22">
        <v>-81426864</v>
      </c>
      <c r="Z41" s="23">
        <v>-106.08970959367379</v>
      </c>
      <c r="AA41" s="20">
        <v>100158144</v>
      </c>
    </row>
    <row r="42" spans="1:27" x14ac:dyDescent="0.25">
      <c r="A42" s="19" t="s">
        <v>68</v>
      </c>
      <c r="B42" s="15" t="s">
        <v>32</v>
      </c>
      <c r="C42" s="20">
        <v>317591474</v>
      </c>
      <c r="D42" s="20">
        <v>0</v>
      </c>
      <c r="E42" s="21">
        <v>219284733</v>
      </c>
      <c r="F42" s="22">
        <v>248286640</v>
      </c>
      <c r="G42" s="22">
        <v>12997728</v>
      </c>
      <c r="H42" s="22">
        <v>13036762</v>
      </c>
      <c r="I42" s="22">
        <v>15946967</v>
      </c>
      <c r="J42" s="22">
        <v>41981457</v>
      </c>
      <c r="K42" s="22">
        <v>28800020</v>
      </c>
      <c r="L42" s="22">
        <v>32072619</v>
      </c>
      <c r="M42" s="22">
        <v>21058016</v>
      </c>
      <c r="N42" s="22">
        <v>81930655</v>
      </c>
      <c r="O42" s="22">
        <v>24265674</v>
      </c>
      <c r="P42" s="22">
        <v>29303131</v>
      </c>
      <c r="Q42" s="22">
        <v>26413434</v>
      </c>
      <c r="R42" s="22">
        <v>79982239</v>
      </c>
      <c r="S42" s="22">
        <v>0</v>
      </c>
      <c r="T42" s="22">
        <v>0</v>
      </c>
      <c r="U42" s="22">
        <v>0</v>
      </c>
      <c r="V42" s="22">
        <v>0</v>
      </c>
      <c r="W42" s="22">
        <v>203894351</v>
      </c>
      <c r="X42" s="22">
        <v>179618941</v>
      </c>
      <c r="Y42" s="22">
        <v>24275410</v>
      </c>
      <c r="Z42" s="23">
        <v>13.514949962877246</v>
      </c>
      <c r="AA42" s="20">
        <v>248286640</v>
      </c>
    </row>
    <row r="43" spans="1:27" x14ac:dyDescent="0.25">
      <c r="A43" s="19" t="s">
        <v>69</v>
      </c>
      <c r="B43" s="15" t="s">
        <v>32</v>
      </c>
      <c r="C43" s="20">
        <v>89985807</v>
      </c>
      <c r="D43" s="20">
        <v>0</v>
      </c>
      <c r="E43" s="21">
        <v>14472828</v>
      </c>
      <c r="F43" s="22">
        <v>9972828</v>
      </c>
      <c r="G43" s="22">
        <v>4350372</v>
      </c>
      <c r="H43" s="22">
        <v>6973336</v>
      </c>
      <c r="I43" s="22">
        <v>5557520</v>
      </c>
      <c r="J43" s="22">
        <v>16881228</v>
      </c>
      <c r="K43" s="22">
        <v>5757742</v>
      </c>
      <c r="L43" s="22">
        <v>9348998</v>
      </c>
      <c r="M43" s="22">
        <v>15833049</v>
      </c>
      <c r="N43" s="22">
        <v>30939789</v>
      </c>
      <c r="O43" s="22">
        <v>106174</v>
      </c>
      <c r="P43" s="22">
        <v>-2105910</v>
      </c>
      <c r="Q43" s="22">
        <v>14094877</v>
      </c>
      <c r="R43" s="22">
        <v>12095141</v>
      </c>
      <c r="S43" s="22">
        <v>0</v>
      </c>
      <c r="T43" s="22">
        <v>0</v>
      </c>
      <c r="U43" s="22">
        <v>0</v>
      </c>
      <c r="V43" s="22">
        <v>0</v>
      </c>
      <c r="W43" s="22">
        <v>59916158</v>
      </c>
      <c r="X43" s="22">
        <v>9054624</v>
      </c>
      <c r="Y43" s="22">
        <v>50861534</v>
      </c>
      <c r="Z43" s="23">
        <v>561.71889633407193</v>
      </c>
      <c r="AA43" s="20">
        <v>9972828</v>
      </c>
    </row>
    <row r="44" spans="1:27" x14ac:dyDescent="0.25">
      <c r="A44" s="19" t="s">
        <v>70</v>
      </c>
      <c r="B44" s="15" t="s">
        <v>32</v>
      </c>
      <c r="C44" s="20">
        <v>253747933</v>
      </c>
      <c r="D44" s="20">
        <v>0</v>
      </c>
      <c r="E44" s="21">
        <v>286332154</v>
      </c>
      <c r="F44" s="22">
        <v>340303215</v>
      </c>
      <c r="G44" s="22">
        <v>6206066</v>
      </c>
      <c r="H44" s="22">
        <v>7142973</v>
      </c>
      <c r="I44" s="22">
        <v>22576179</v>
      </c>
      <c r="J44" s="22">
        <v>35925218</v>
      </c>
      <c r="K44" s="22">
        <v>10360349</v>
      </c>
      <c r="L44" s="22">
        <v>23148215</v>
      </c>
      <c r="M44" s="22">
        <v>24323636</v>
      </c>
      <c r="N44" s="22">
        <v>57832200</v>
      </c>
      <c r="O44" s="22">
        <v>14100274</v>
      </c>
      <c r="P44" s="22">
        <v>51327804</v>
      </c>
      <c r="Q44" s="22">
        <v>4682445</v>
      </c>
      <c r="R44" s="22">
        <v>70110523</v>
      </c>
      <c r="S44" s="22">
        <v>0</v>
      </c>
      <c r="T44" s="22">
        <v>0</v>
      </c>
      <c r="U44" s="22">
        <v>0</v>
      </c>
      <c r="V44" s="22">
        <v>0</v>
      </c>
      <c r="W44" s="22">
        <v>163867941</v>
      </c>
      <c r="X44" s="22">
        <v>231064423</v>
      </c>
      <c r="Y44" s="22">
        <v>-67196482</v>
      </c>
      <c r="Z44" s="23">
        <v>-29.081275744470624</v>
      </c>
      <c r="AA44" s="20">
        <v>340303215</v>
      </c>
    </row>
    <row r="45" spans="1:27" x14ac:dyDescent="0.25">
      <c r="A45" s="19" t="s">
        <v>71</v>
      </c>
      <c r="B45" s="15" t="s">
        <v>32</v>
      </c>
      <c r="C45" s="20">
        <v>46253602</v>
      </c>
      <c r="D45" s="20">
        <v>0</v>
      </c>
      <c r="E45" s="21">
        <v>20728278</v>
      </c>
      <c r="F45" s="22">
        <v>20948278</v>
      </c>
      <c r="G45" s="22">
        <v>782336</v>
      </c>
      <c r="H45" s="22">
        <v>913203</v>
      </c>
      <c r="I45" s="22">
        <v>2115009</v>
      </c>
      <c r="J45" s="22">
        <v>3810548</v>
      </c>
      <c r="K45" s="22">
        <v>4441115</v>
      </c>
      <c r="L45" s="22">
        <v>577687</v>
      </c>
      <c r="M45" s="22">
        <v>3210965</v>
      </c>
      <c r="N45" s="22">
        <v>8229767</v>
      </c>
      <c r="O45" s="22">
        <v>888833</v>
      </c>
      <c r="P45" s="22">
        <v>1296517</v>
      </c>
      <c r="Q45" s="22">
        <v>856584</v>
      </c>
      <c r="R45" s="22">
        <v>3041934</v>
      </c>
      <c r="S45" s="22">
        <v>0</v>
      </c>
      <c r="T45" s="22">
        <v>0</v>
      </c>
      <c r="U45" s="22">
        <v>0</v>
      </c>
      <c r="V45" s="22">
        <v>0</v>
      </c>
      <c r="W45" s="22">
        <v>15082249</v>
      </c>
      <c r="X45" s="22">
        <v>15546219</v>
      </c>
      <c r="Y45" s="22">
        <v>-463970</v>
      </c>
      <c r="Z45" s="23">
        <v>-2.9844555772693027</v>
      </c>
      <c r="AA45" s="20">
        <v>20948278</v>
      </c>
    </row>
    <row r="46" spans="1:27" x14ac:dyDescent="0.25">
      <c r="A46" s="19" t="s">
        <v>72</v>
      </c>
      <c r="B46" s="15" t="s">
        <v>32</v>
      </c>
      <c r="C46" s="20">
        <v>2028414</v>
      </c>
      <c r="D46" s="20">
        <v>0</v>
      </c>
      <c r="E46" s="21">
        <v>1705885</v>
      </c>
      <c r="F46" s="22">
        <v>2852614</v>
      </c>
      <c r="G46" s="22">
        <v>224967</v>
      </c>
      <c r="H46" s="22">
        <v>561481</v>
      </c>
      <c r="I46" s="22">
        <v>433523</v>
      </c>
      <c r="J46" s="22">
        <v>1219971</v>
      </c>
      <c r="K46" s="22">
        <v>1462598</v>
      </c>
      <c r="L46" s="22">
        <v>757103</v>
      </c>
      <c r="M46" s="22">
        <v>-1306711</v>
      </c>
      <c r="N46" s="22">
        <v>912990</v>
      </c>
      <c r="O46" s="22">
        <v>893037</v>
      </c>
      <c r="P46" s="22">
        <v>-523429</v>
      </c>
      <c r="Q46" s="22">
        <v>-7116</v>
      </c>
      <c r="R46" s="22">
        <v>362492</v>
      </c>
      <c r="S46" s="22">
        <v>0</v>
      </c>
      <c r="T46" s="22">
        <v>0</v>
      </c>
      <c r="U46" s="22">
        <v>0</v>
      </c>
      <c r="V46" s="22">
        <v>0</v>
      </c>
      <c r="W46" s="22">
        <v>2495453</v>
      </c>
      <c r="X46" s="22">
        <v>1736905</v>
      </c>
      <c r="Y46" s="22">
        <v>758548</v>
      </c>
      <c r="Z46" s="23">
        <v>43.672394287540193</v>
      </c>
      <c r="AA46" s="20">
        <v>2852614</v>
      </c>
    </row>
    <row r="47" spans="1:27" x14ac:dyDescent="0.25">
      <c r="A47" s="19" t="s">
        <v>73</v>
      </c>
      <c r="B47" s="15" t="s">
        <v>32</v>
      </c>
      <c r="C47" s="20">
        <v>128196755</v>
      </c>
      <c r="D47" s="20">
        <v>0</v>
      </c>
      <c r="E47" s="21">
        <v>159270318</v>
      </c>
      <c r="F47" s="22">
        <v>172370748</v>
      </c>
      <c r="G47" s="22">
        <v>12508573</v>
      </c>
      <c r="H47" s="22">
        <v>7883173</v>
      </c>
      <c r="I47" s="22">
        <v>12252530</v>
      </c>
      <c r="J47" s="22">
        <v>32644276</v>
      </c>
      <c r="K47" s="22">
        <v>14560061</v>
      </c>
      <c r="L47" s="22">
        <v>9395868</v>
      </c>
      <c r="M47" s="22">
        <v>10752497</v>
      </c>
      <c r="N47" s="22">
        <v>34708426</v>
      </c>
      <c r="O47" s="22">
        <v>11922761</v>
      </c>
      <c r="P47" s="22">
        <v>8371125</v>
      </c>
      <c r="Q47" s="22">
        <v>13838260</v>
      </c>
      <c r="R47" s="22">
        <v>34132146</v>
      </c>
      <c r="S47" s="22">
        <v>0</v>
      </c>
      <c r="T47" s="22">
        <v>0</v>
      </c>
      <c r="U47" s="22">
        <v>0</v>
      </c>
      <c r="V47" s="22">
        <v>0</v>
      </c>
      <c r="W47" s="22">
        <v>101484848</v>
      </c>
      <c r="X47" s="22">
        <v>124738064</v>
      </c>
      <c r="Y47" s="22">
        <v>-23253216</v>
      </c>
      <c r="Z47" s="23">
        <v>-18.641636124799884</v>
      </c>
      <c r="AA47" s="20">
        <v>172370748</v>
      </c>
    </row>
    <row r="48" spans="1:27" x14ac:dyDescent="0.25">
      <c r="A48" s="19" t="s">
        <v>74</v>
      </c>
      <c r="B48" s="15" t="s">
        <v>32</v>
      </c>
      <c r="C48" s="20">
        <v>5645445</v>
      </c>
      <c r="D48" s="20">
        <v>0</v>
      </c>
      <c r="E48" s="21">
        <v>17181</v>
      </c>
      <c r="F48" s="22">
        <v>17181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10655</v>
      </c>
      <c r="Y48" s="22">
        <v>-10655</v>
      </c>
      <c r="Z48" s="23">
        <v>-100</v>
      </c>
      <c r="AA48" s="20">
        <v>17181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5378794510</v>
      </c>
      <c r="D50" s="29">
        <f t="shared" ref="D50:Y50" si="1">SUM(D37:D49)</f>
        <v>0</v>
      </c>
      <c r="E50" s="30">
        <f t="shared" si="1"/>
        <v>5999260371</v>
      </c>
      <c r="F50" s="31">
        <f t="shared" si="1"/>
        <v>6162274804</v>
      </c>
      <c r="G50" s="31">
        <f t="shared" si="1"/>
        <v>155291429</v>
      </c>
      <c r="H50" s="31">
        <f t="shared" si="1"/>
        <v>517827265</v>
      </c>
      <c r="I50" s="31">
        <f t="shared" si="1"/>
        <v>606583552</v>
      </c>
      <c r="J50" s="31">
        <f t="shared" si="1"/>
        <v>1279702246</v>
      </c>
      <c r="K50" s="31">
        <f t="shared" si="1"/>
        <v>444306571</v>
      </c>
      <c r="L50" s="31">
        <f t="shared" si="1"/>
        <v>439354728</v>
      </c>
      <c r="M50" s="31">
        <f t="shared" si="1"/>
        <v>526769046</v>
      </c>
      <c r="N50" s="31">
        <f t="shared" si="1"/>
        <v>1410430345</v>
      </c>
      <c r="O50" s="31">
        <f t="shared" si="1"/>
        <v>287445981</v>
      </c>
      <c r="P50" s="31">
        <f t="shared" si="1"/>
        <v>489011875</v>
      </c>
      <c r="Q50" s="31">
        <f t="shared" si="1"/>
        <v>441917910</v>
      </c>
      <c r="R50" s="31">
        <f t="shared" si="1"/>
        <v>1218375766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3908508357</v>
      </c>
      <c r="X50" s="31">
        <f t="shared" si="1"/>
        <v>4547899709</v>
      </c>
      <c r="Y50" s="31">
        <f t="shared" si="1"/>
        <v>-639391352</v>
      </c>
      <c r="Z50" s="32">
        <f>+IF(X50&lt;&gt;0,+(Y50/X50)*100,0)</f>
        <v>-14.059046876840442</v>
      </c>
      <c r="AA50" s="29">
        <f>SUM(AA37:AA49)</f>
        <v>6162274804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-448119948</v>
      </c>
      <c r="D51" s="39">
        <f t="shared" si="2"/>
        <v>0</v>
      </c>
      <c r="E51" s="40">
        <f t="shared" si="2"/>
        <v>405899213</v>
      </c>
      <c r="F51" s="41">
        <f t="shared" si="2"/>
        <v>358138813</v>
      </c>
      <c r="G51" s="41">
        <f t="shared" si="2"/>
        <v>305189348</v>
      </c>
      <c r="H51" s="41">
        <f t="shared" si="2"/>
        <v>-43199037</v>
      </c>
      <c r="I51" s="41">
        <f t="shared" si="2"/>
        <v>-120327548</v>
      </c>
      <c r="J51" s="41">
        <f t="shared" si="2"/>
        <v>141662763</v>
      </c>
      <c r="K51" s="41">
        <f t="shared" si="2"/>
        <v>-20491093</v>
      </c>
      <c r="L51" s="41">
        <f t="shared" si="2"/>
        <v>-2463691</v>
      </c>
      <c r="M51" s="41">
        <f t="shared" si="2"/>
        <v>-109546827</v>
      </c>
      <c r="N51" s="41">
        <f t="shared" si="2"/>
        <v>-132501611</v>
      </c>
      <c r="O51" s="41">
        <f t="shared" si="2"/>
        <v>110290192</v>
      </c>
      <c r="P51" s="41">
        <f t="shared" si="2"/>
        <v>-15906132</v>
      </c>
      <c r="Q51" s="41">
        <f t="shared" si="2"/>
        <v>-36356553</v>
      </c>
      <c r="R51" s="41">
        <f t="shared" si="2"/>
        <v>58027507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67188659</v>
      </c>
      <c r="X51" s="41">
        <f t="shared" si="2"/>
        <v>307025872</v>
      </c>
      <c r="Y51" s="41">
        <f t="shared" si="2"/>
        <v>-239837213</v>
      </c>
      <c r="Z51" s="42">
        <f>+IF(X51&lt;&gt;0,+(Y51/X51)*100,0)</f>
        <v>-78.116287542047928</v>
      </c>
      <c r="AA51" s="39">
        <f>+AA35-AA50</f>
        <v>358138813</v>
      </c>
    </row>
    <row r="52" spans="1:27" x14ac:dyDescent="0.25">
      <c r="A52" s="43" t="s">
        <v>78</v>
      </c>
      <c r="B52" s="15" t="s">
        <v>32</v>
      </c>
      <c r="C52" s="20">
        <v>135419474</v>
      </c>
      <c r="D52" s="20">
        <v>0</v>
      </c>
      <c r="E52" s="21">
        <v>157542339</v>
      </c>
      <c r="F52" s="22">
        <v>160213363</v>
      </c>
      <c r="G52" s="22">
        <v>13130050</v>
      </c>
      <c r="H52" s="22">
        <v>10091205</v>
      </c>
      <c r="I52" s="22">
        <v>21015377</v>
      </c>
      <c r="J52" s="22">
        <v>44236632</v>
      </c>
      <c r="K52" s="22">
        <v>5040527</v>
      </c>
      <c r="L52" s="22">
        <v>19877455</v>
      </c>
      <c r="M52" s="22">
        <v>17164078</v>
      </c>
      <c r="N52" s="22">
        <v>42082060</v>
      </c>
      <c r="O52" s="22">
        <v>17826594</v>
      </c>
      <c r="P52" s="22">
        <v>-585923</v>
      </c>
      <c r="Q52" s="22">
        <v>39262318</v>
      </c>
      <c r="R52" s="22">
        <v>56502989</v>
      </c>
      <c r="S52" s="22">
        <v>0</v>
      </c>
      <c r="T52" s="22">
        <v>0</v>
      </c>
      <c r="U52" s="22">
        <v>0</v>
      </c>
      <c r="V52" s="22">
        <v>0</v>
      </c>
      <c r="W52" s="22">
        <v>142821681</v>
      </c>
      <c r="X52" s="22">
        <v>124094586</v>
      </c>
      <c r="Y52" s="22">
        <v>18727095</v>
      </c>
      <c r="Z52" s="23">
        <v>15.09098471064644</v>
      </c>
      <c r="AA52" s="20">
        <v>160213363</v>
      </c>
    </row>
    <row r="53" spans="1:27" x14ac:dyDescent="0.25">
      <c r="A53" s="43" t="s">
        <v>79</v>
      </c>
      <c r="B53" s="15" t="s">
        <v>32</v>
      </c>
      <c r="C53" s="44">
        <v>52385659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-260314815</v>
      </c>
      <c r="D54" s="48">
        <f t="shared" si="3"/>
        <v>0</v>
      </c>
      <c r="E54" s="49">
        <f t="shared" si="3"/>
        <v>563441552</v>
      </c>
      <c r="F54" s="50">
        <f t="shared" si="3"/>
        <v>518352176</v>
      </c>
      <c r="G54" s="50">
        <f t="shared" si="3"/>
        <v>318319398</v>
      </c>
      <c r="H54" s="50">
        <f t="shared" si="3"/>
        <v>-33107832</v>
      </c>
      <c r="I54" s="50">
        <f t="shared" si="3"/>
        <v>-99312171</v>
      </c>
      <c r="J54" s="50">
        <f t="shared" si="3"/>
        <v>185899395</v>
      </c>
      <c r="K54" s="50">
        <f t="shared" si="3"/>
        <v>-15450566</v>
      </c>
      <c r="L54" s="50">
        <f t="shared" si="3"/>
        <v>17413764</v>
      </c>
      <c r="M54" s="50">
        <f t="shared" si="3"/>
        <v>-92382749</v>
      </c>
      <c r="N54" s="50">
        <f t="shared" si="3"/>
        <v>-90419551</v>
      </c>
      <c r="O54" s="50">
        <f t="shared" si="3"/>
        <v>128116786</v>
      </c>
      <c r="P54" s="50">
        <f t="shared" si="3"/>
        <v>-16492055</v>
      </c>
      <c r="Q54" s="50">
        <f t="shared" si="3"/>
        <v>2905765</v>
      </c>
      <c r="R54" s="50">
        <f t="shared" si="3"/>
        <v>114530496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210010340</v>
      </c>
      <c r="X54" s="50">
        <f t="shared" si="3"/>
        <v>431120458</v>
      </c>
      <c r="Y54" s="50">
        <f t="shared" si="3"/>
        <v>-221110118</v>
      </c>
      <c r="Z54" s="51">
        <f>+IF(X54&lt;&gt;0,+(Y54/X54)*100,0)</f>
        <v>-51.287317476360627</v>
      </c>
      <c r="AA54" s="48">
        <f>SUM(AA51:AA53)</f>
        <v>518352176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-260314815</v>
      </c>
      <c r="D56" s="54">
        <f>+D54-D55</f>
        <v>0</v>
      </c>
      <c r="E56" s="55">
        <f t="shared" si="4"/>
        <v>563441552</v>
      </c>
      <c r="F56" s="56">
        <f t="shared" si="4"/>
        <v>518352176</v>
      </c>
      <c r="G56" s="56">
        <f t="shared" si="4"/>
        <v>318319398</v>
      </c>
      <c r="H56" s="56">
        <f t="shared" si="4"/>
        <v>-33107832</v>
      </c>
      <c r="I56" s="56">
        <f t="shared" si="4"/>
        <v>-99312171</v>
      </c>
      <c r="J56" s="56">
        <f t="shared" si="4"/>
        <v>185899395</v>
      </c>
      <c r="K56" s="56">
        <f t="shared" si="4"/>
        <v>-15450566</v>
      </c>
      <c r="L56" s="56">
        <f t="shared" si="4"/>
        <v>17413764</v>
      </c>
      <c r="M56" s="56">
        <f t="shared" si="4"/>
        <v>-92382749</v>
      </c>
      <c r="N56" s="56">
        <f t="shared" si="4"/>
        <v>-90419551</v>
      </c>
      <c r="O56" s="56">
        <f t="shared" si="4"/>
        <v>128116786</v>
      </c>
      <c r="P56" s="56">
        <f t="shared" si="4"/>
        <v>-16492055</v>
      </c>
      <c r="Q56" s="56">
        <f t="shared" si="4"/>
        <v>2905765</v>
      </c>
      <c r="R56" s="56">
        <f t="shared" si="4"/>
        <v>114530496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210010340</v>
      </c>
      <c r="X56" s="56">
        <f t="shared" si="4"/>
        <v>431120458</v>
      </c>
      <c r="Y56" s="56">
        <f t="shared" si="4"/>
        <v>-221110118</v>
      </c>
      <c r="Z56" s="57">
        <f>+IF(X56&lt;&gt;0,+(Y56/X56)*100,0)</f>
        <v>-51.287317476360627</v>
      </c>
      <c r="AA56" s="54">
        <f>+AA54-AA55</f>
        <v>518352176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-260314815</v>
      </c>
      <c r="D59" s="48">
        <f>SUM(D56:D58)</f>
        <v>0</v>
      </c>
      <c r="E59" s="49">
        <f t="shared" si="5"/>
        <v>563441552</v>
      </c>
      <c r="F59" s="50">
        <f t="shared" si="5"/>
        <v>518352176</v>
      </c>
      <c r="G59" s="50">
        <f t="shared" si="5"/>
        <v>318319398</v>
      </c>
      <c r="H59" s="50">
        <f t="shared" si="5"/>
        <v>-33107832</v>
      </c>
      <c r="I59" s="50">
        <f t="shared" si="5"/>
        <v>-99312171</v>
      </c>
      <c r="J59" s="50">
        <f t="shared" si="5"/>
        <v>185899395</v>
      </c>
      <c r="K59" s="50">
        <f t="shared" si="5"/>
        <v>-15450566</v>
      </c>
      <c r="L59" s="50">
        <f t="shared" si="5"/>
        <v>17413764</v>
      </c>
      <c r="M59" s="50">
        <f t="shared" si="5"/>
        <v>-92382749</v>
      </c>
      <c r="N59" s="50">
        <f t="shared" si="5"/>
        <v>-90419551</v>
      </c>
      <c r="O59" s="50">
        <f t="shared" si="5"/>
        <v>128116786</v>
      </c>
      <c r="P59" s="50">
        <f t="shared" si="5"/>
        <v>-16492055</v>
      </c>
      <c r="Q59" s="50">
        <f t="shared" si="5"/>
        <v>2905765</v>
      </c>
      <c r="R59" s="50">
        <f t="shared" si="5"/>
        <v>114530496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210010340</v>
      </c>
      <c r="X59" s="50">
        <f t="shared" si="5"/>
        <v>431120458</v>
      </c>
      <c r="Y59" s="50">
        <f t="shared" si="5"/>
        <v>-221110118</v>
      </c>
      <c r="Z59" s="51">
        <f>+IF(X59&lt;&gt;0,+(Y59/X59)*100,0)</f>
        <v>-51.287317476360627</v>
      </c>
      <c r="AA59" s="48">
        <f>SUM(AA56:AA58)</f>
        <v>518352176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-260314815</v>
      </c>
      <c r="D62" s="65">
        <f>SUM(D59:D61)</f>
        <v>0</v>
      </c>
      <c r="E62" s="66">
        <f t="shared" si="6"/>
        <v>563441552</v>
      </c>
      <c r="F62" s="67">
        <f t="shared" si="6"/>
        <v>518352176</v>
      </c>
      <c r="G62" s="67">
        <f t="shared" si="6"/>
        <v>318319398</v>
      </c>
      <c r="H62" s="67">
        <f t="shared" si="6"/>
        <v>-33107832</v>
      </c>
      <c r="I62" s="67">
        <f t="shared" si="6"/>
        <v>-99312171</v>
      </c>
      <c r="J62" s="67">
        <f t="shared" si="6"/>
        <v>185899395</v>
      </c>
      <c r="K62" s="67">
        <f t="shared" si="6"/>
        <v>-15450566</v>
      </c>
      <c r="L62" s="67">
        <f t="shared" si="6"/>
        <v>17413764</v>
      </c>
      <c r="M62" s="67">
        <f t="shared" si="6"/>
        <v>-92382749</v>
      </c>
      <c r="N62" s="67">
        <f t="shared" si="6"/>
        <v>-90419551</v>
      </c>
      <c r="O62" s="67">
        <f t="shared" si="6"/>
        <v>128116786</v>
      </c>
      <c r="P62" s="67">
        <f t="shared" si="6"/>
        <v>-16492055</v>
      </c>
      <c r="Q62" s="67">
        <f t="shared" si="6"/>
        <v>2905765</v>
      </c>
      <c r="R62" s="67">
        <f t="shared" si="6"/>
        <v>114530496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210010340</v>
      </c>
      <c r="X62" s="67">
        <f t="shared" si="6"/>
        <v>431120458</v>
      </c>
      <c r="Y62" s="67">
        <f t="shared" si="6"/>
        <v>-221110118</v>
      </c>
      <c r="Z62" s="68">
        <f>+IF(X62&lt;&gt;0,+(Y62/X62)*100,0)</f>
        <v>-51.287317476360627</v>
      </c>
      <c r="AA62" s="65">
        <f>SUM(AA59:AA61)</f>
        <v>518352176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128F650-0BE9-4C70-BBF0-CD3829F9FC3F}"/>
</file>

<file path=customXml/itemProps2.xml><?xml version="1.0" encoding="utf-8"?>
<ds:datastoreItem xmlns:ds="http://schemas.openxmlformats.org/officeDocument/2006/customXml" ds:itemID="{3244B290-661F-4A22-B8FF-C08960EA2B61}"/>
</file>

<file path=customXml/itemProps3.xml><?xml version="1.0" encoding="utf-8"?>
<ds:datastoreItem xmlns:ds="http://schemas.openxmlformats.org/officeDocument/2006/customXml" ds:itemID="{D3312BDF-91F1-4316-B375-E213743373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2026-05-11T18:20:00Z</dcterms:created>
  <dcterms:modified xsi:type="dcterms:W3CDTF">2026-05-11T18:20:40Z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